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icolas\Desktop\TESISESCRITORIO\"/>
    </mc:Choice>
  </mc:AlternateContent>
  <bookViews>
    <workbookView xWindow="7440" yWindow="0" windowWidth="15480" windowHeight="8040" tabRatio="783" firstSheet="1" activeTab="1"/>
  </bookViews>
  <sheets>
    <sheet name="Matriz-Entrevistas" sheetId="13" r:id="rId1"/>
    <sheet name="Estado del arte-técnica" sheetId="3" r:id="rId2"/>
    <sheet name="Pinzas y agarres de la mano" sheetId="5" r:id="rId3"/>
    <sheet name="Agarres versus AVD" sheetId="8" r:id="rId4"/>
    <sheet name="Pinzas y agarres de la mano (2" sheetId="14" r:id="rId5"/>
    <sheet name="Matriz func versus GDL" sheetId="15" r:id="rId6"/>
    <sheet name="Sheet6" sheetId="18" r:id="rId7"/>
  </sheets>
  <calcPr calcId="152511"/>
</workbook>
</file>

<file path=xl/calcChain.xml><?xml version="1.0" encoding="utf-8"?>
<calcChain xmlns="http://schemas.openxmlformats.org/spreadsheetml/2006/main">
  <c r="N44" i="15" l="1"/>
  <c r="M44" i="15"/>
  <c r="N43" i="15"/>
  <c r="M43" i="15"/>
  <c r="N42" i="15"/>
  <c r="M42" i="15"/>
  <c r="N41" i="15"/>
  <c r="M41" i="15"/>
  <c r="N40" i="15"/>
  <c r="M40" i="15"/>
  <c r="N39" i="15"/>
  <c r="M39" i="15"/>
  <c r="N38" i="15"/>
  <c r="M38" i="15"/>
  <c r="N37" i="15"/>
  <c r="M37" i="15"/>
  <c r="N36" i="15"/>
  <c r="M36" i="15"/>
  <c r="N35" i="15"/>
  <c r="M35" i="15"/>
  <c r="N34" i="15"/>
  <c r="M34" i="15"/>
  <c r="N33" i="15"/>
  <c r="M33" i="15"/>
  <c r="N32" i="15"/>
  <c r="M32" i="15"/>
  <c r="N31" i="15"/>
  <c r="M31" i="15"/>
  <c r="N30" i="15"/>
  <c r="M30" i="15"/>
  <c r="N29" i="15"/>
  <c r="M29" i="15"/>
  <c r="N28" i="15"/>
  <c r="M28" i="15"/>
  <c r="N27" i="15"/>
  <c r="M27" i="15"/>
  <c r="N26" i="15"/>
  <c r="M26" i="15"/>
  <c r="N25" i="15"/>
  <c r="M25" i="15"/>
</calcChain>
</file>

<file path=xl/sharedStrings.xml><?xml version="1.0" encoding="utf-8"?>
<sst xmlns="http://schemas.openxmlformats.org/spreadsheetml/2006/main" count="1615" uniqueCount="863">
  <si>
    <t>1-Arco de movilidad (hasta funcionalidad). 2- Fortalecimiento muscular. Se rehabilita de lo proximal a lo distal.</t>
  </si>
  <si>
    <t>Maestro de obra</t>
  </si>
  <si>
    <t>49 años</t>
  </si>
  <si>
    <t>85 kilos</t>
  </si>
  <si>
    <t>1.75 metros</t>
  </si>
  <si>
    <t>derecho/izquierdo</t>
  </si>
  <si>
    <t>Restricción de movimiento</t>
  </si>
  <si>
    <t>Herida por arma de fuego, comprometiendo tendones en el antebrazo</t>
  </si>
  <si>
    <t>si / 3 sesiones por semana</t>
  </si>
  <si>
    <t>Desatendio el cuidado a superficies calientes dado su poca sensibilidad en la mano, tiene en cuenta los cuidados y ejercicios, evitando hacer fuerzas muy grandes o movimientos muy bruscos.</t>
  </si>
  <si>
    <t>-</t>
  </si>
  <si>
    <t>Hay comunicación efectiva devido a la motivación del paciente</t>
  </si>
  <si>
    <t>No son tecnificados</t>
  </si>
  <si>
    <t>Si, he visto una mejoria en la movilidad de sus dedos</t>
  </si>
  <si>
    <t>Si, pero con inconformidades en el dedo pulgar</t>
  </si>
  <si>
    <t>Depende mucho de la burocracia de los centros de rehabilitación y los especialistas estan limitados a los rcursos de tiempo dedicados a cada paciente</t>
  </si>
  <si>
    <t>si, pero realiza las AVD con algunas restricciones</t>
  </si>
  <si>
    <t>si</t>
  </si>
  <si>
    <t>si porque realiza trabajos manuales</t>
  </si>
  <si>
    <t>funcion parcialmente comprometida con restricción en fuerza</t>
  </si>
  <si>
    <t>Al principio debido al cuidado de la herida abierta</t>
  </si>
  <si>
    <t>no</t>
  </si>
  <si>
    <t>Trabajos de fortalecimiento muscular</t>
  </si>
  <si>
    <t>le talla en algunas zonas de la mano, por ende que sean mas comodas</t>
  </si>
  <si>
    <t>Le parece necesario, pero hay que tener en cuenta la manera como se introduce el producto: hay que tener en cuenta a la comunidad</t>
  </si>
  <si>
    <t>Farmaceuta (pensionado)</t>
  </si>
  <si>
    <t>82 kilos</t>
  </si>
  <si>
    <t>1.68 metros</t>
  </si>
  <si>
    <t>Inicialmente dolor y posterior restricción en funcionalidad</t>
  </si>
  <si>
    <t>Primera lesión, poli-trauma</t>
  </si>
  <si>
    <t>Si, hace estimulación para sensibilidad, repitición ejercicios, caminar</t>
  </si>
  <si>
    <t>La atención en el centro de salud privado es muy limitado porque hay muchos pacientes al tiempo. En cambio, la atención en la entidad pública es casi personalisada, lo que favorece a la comunicación con el paciente</t>
  </si>
  <si>
    <t>Los equipos no estan al día (son antiguos)</t>
  </si>
  <si>
    <t>Si, mejoría en la sensibilidad. (hasta el codo)</t>
  </si>
  <si>
    <t>Los equipos si, pero el espacio para realizarlos es limitado</t>
  </si>
  <si>
    <t>N.A.</t>
  </si>
  <si>
    <t>No, es independiente</t>
  </si>
  <si>
    <t>Si, dada lesión en plexo braquial</t>
  </si>
  <si>
    <t>No (pensionado)</t>
  </si>
  <si>
    <t>Función completamente comprometida</t>
  </si>
  <si>
    <t>Al principio de la lesión por dolor. Ahora no.</t>
  </si>
  <si>
    <t>Si</t>
  </si>
  <si>
    <t>Repetición de ejercicios de estiramiento, estimulación de piel, caminar (lesión en rodilla)</t>
  </si>
  <si>
    <t>Deben modernizarse</t>
  </si>
  <si>
    <t>Le gustaría poder hacer más ejercicios pasivos como la hidroterapia (rodilla). La supervisión ayudaría a que las consultas sean más personalizadas</t>
  </si>
  <si>
    <t>Aseador- Oficios Varios</t>
  </si>
  <si>
    <t>72 kilos</t>
  </si>
  <si>
    <t>1.69 metros</t>
  </si>
  <si>
    <t>derecho/derecho</t>
  </si>
  <si>
    <t>Dolor</t>
  </si>
  <si>
    <t>Segunda lesión. Recidivante. La primera lesión no recibió tratamiento</t>
  </si>
  <si>
    <t>no, solo durante la terapia</t>
  </si>
  <si>
    <t>No</t>
  </si>
  <si>
    <t>Tiempo, falta de claridad</t>
  </si>
  <si>
    <t>Es buena</t>
  </si>
  <si>
    <t>N.a.</t>
  </si>
  <si>
    <t>No, sigue presentado dolor después de un mes de terapia</t>
  </si>
  <si>
    <t>No son suficientes</t>
  </si>
  <si>
    <t>Si, no las puede desarrollar con naturalidad</t>
  </si>
  <si>
    <t>Si, falta de fuerza en manos y rodillas</t>
  </si>
  <si>
    <t>Si, dado que realiza muchas actividades físicas</t>
  </si>
  <si>
    <t>Función completa hasta que el dolor aparece. El tiempo de aparición e intensidad depende del esfuerzo que haga el paciente en las AVD y su profesión.</t>
  </si>
  <si>
    <t>Si, constantemente por el dolor</t>
  </si>
  <si>
    <t>Si, frustración al no poder realizar las cosas con naturalidad</t>
  </si>
  <si>
    <t>Ninguno</t>
  </si>
  <si>
    <t>No hay ninguno específico para la lesión</t>
  </si>
  <si>
    <t>Muy buena idea. Abre posibilidades para rehabilitar culaquier mienbro</t>
  </si>
  <si>
    <t>Realizan actividades físicas en su profesión</t>
  </si>
  <si>
    <t>En promedio 55 años</t>
  </si>
  <si>
    <t>en promedio 75 kilos</t>
  </si>
  <si>
    <t>En promedio 1.70 metros</t>
  </si>
  <si>
    <t>Se puede presentar en el lado dominante o no</t>
  </si>
  <si>
    <t>Restricción de movimiento y dolor</t>
  </si>
  <si>
    <t>De no recibir un tratamiento adecuado se puede presenta una lesion recidivante</t>
  </si>
  <si>
    <t>algunos  pacientes cumplen con los deberes asignados y en el caso mas critico no</t>
  </si>
  <si>
    <t>algunos  pacientes cumplen con las precauciones y cuidados en el hogar y en el caso mas critico no</t>
  </si>
  <si>
    <t>se manifiesta falta de tiempo y claridad</t>
  </si>
  <si>
    <t>la comunicación depende de la motivacion del paciente y del centro de salud (privado o público)</t>
  </si>
  <si>
    <t>no hay equipos tecnificados ni actualizacion de equipos</t>
  </si>
  <si>
    <t>si hay mejoria cuando se realiza los procesos de rehabilitacion, pero no es evidante cuando no se tiene constancia con estos</t>
  </si>
  <si>
    <t>si pero con restricciones de espacio y de comodidad</t>
  </si>
  <si>
    <t>los protocolos no dependen solo de las guias terapeuticas establecidas sino tambien de factores ajenos a la rehabilitación</t>
  </si>
  <si>
    <t>si hay dolor y este puede restringir el desarrollo de las AVD</t>
  </si>
  <si>
    <t>si sobre todo cuando son trabajos fisicos</t>
  </si>
  <si>
    <t>depende de la gravedad de la lesion</t>
  </si>
  <si>
    <t>mas que todo al principio debido a cuidado de la mano y al dolor</t>
  </si>
  <si>
    <t>por lo general si por las distintas consecuencias psicológicas al no tener independencia</t>
  </si>
  <si>
    <t>por lo general ejercicios pasivos y activos</t>
  </si>
  <si>
    <t>que sean mas comodas y se actualicen</t>
  </si>
  <si>
    <t>es una buena propuesta, pero debe tenerse en cuenta la forma de introduccion a la comunidad y ayudaria a que las terapias sean mas personalizadas</t>
  </si>
  <si>
    <t>Estudiante</t>
  </si>
  <si>
    <t>18 años</t>
  </si>
  <si>
    <t>4 años</t>
  </si>
  <si>
    <t>51 kilos</t>
  </si>
  <si>
    <t>1.60 metros</t>
  </si>
  <si>
    <t>Buena</t>
  </si>
  <si>
    <t>Tratamieto calor/frio, ultrasonido, corriente, masajes (liberación de nudos)</t>
  </si>
  <si>
    <t>Fue efectiva por un tiempo y luego se debió infiltrar</t>
  </si>
  <si>
    <t>Si, estiramientos</t>
  </si>
  <si>
    <t>1 entidad</t>
  </si>
  <si>
    <t>Escribir y funciones de pinza en general</t>
  </si>
  <si>
    <t>Ninguno. Discapacidad por dolor</t>
  </si>
  <si>
    <t>Sirvió pero era un procedimiento doloroso</t>
  </si>
  <si>
    <t>Debe ser pequeño y que no de calor</t>
  </si>
  <si>
    <t>No estaría segura si los hiciera por su propia cuenta, sin supervisión</t>
  </si>
  <si>
    <t>Profesional en mercadeo</t>
  </si>
  <si>
    <t>20 años</t>
  </si>
  <si>
    <t>88 kilos</t>
  </si>
  <si>
    <t>1.78 metros</t>
  </si>
  <si>
    <t>Fractura</t>
  </si>
  <si>
    <t>Excelente (5/5)</t>
  </si>
  <si>
    <t>Fisioterapia suave, kinesioterapia (para la movilidad y la cicatrización) y movilidad con ejercicios.</t>
  </si>
  <si>
    <t>Excelente</t>
  </si>
  <si>
    <t>Si pero porque el paciente continúo con ejericicios en la casa</t>
  </si>
  <si>
    <t>Si, pelotas para fortalecer articulación matacarpofalángica</t>
  </si>
  <si>
    <t>No, solo con el clima frio</t>
  </si>
  <si>
    <t>Después de la lesión, pero no después de la rehabilitación</t>
  </si>
  <si>
    <t>Un poco al principio</t>
  </si>
  <si>
    <t>Si, porque no podía escribir y además fue cerca de un viaje que no pudo disfrutar.</t>
  </si>
  <si>
    <t>Fue efectiva</t>
  </si>
  <si>
    <t>Si, fue muy efectiva</t>
  </si>
  <si>
    <t>cómo era tan simples los procedimientos, prefirió hacerlos en la casa.</t>
  </si>
  <si>
    <t>Debe ser más personalizado. Actualmente, el paciente se siente como un mercancia</t>
  </si>
  <si>
    <t>Sería interesante para él porque se ahorraría costos de transporte y tiempo</t>
  </si>
  <si>
    <t>Profesora /Terapeuta ocupacional</t>
  </si>
  <si>
    <t>64 años</t>
  </si>
  <si>
    <t>1 año</t>
  </si>
  <si>
    <t>77 kilos</t>
  </si>
  <si>
    <t>1,67 metros</t>
  </si>
  <si>
    <t>Fractura. Orden de médico ortopedista (restricción de movimiento y dolor)</t>
  </si>
  <si>
    <t>Tenía confianza con el especialista, lo que fue muy bueno</t>
  </si>
  <si>
    <t>estimulación eléctrica, ultrasonido, movilizaciones pasivas (activas contraindicadas en fractura)</t>
  </si>
  <si>
    <t>Muy efectiva</t>
  </si>
  <si>
    <t>Fueron suficientes</t>
  </si>
  <si>
    <t>Si, le duele por días el dorso de la mano. Y en los dedos 4 y 5</t>
  </si>
  <si>
    <t>el dolor es frecuente</t>
  </si>
  <si>
    <t>plan casero de ejercicios, le colocaban modalidades**</t>
  </si>
  <si>
    <t>No, el dolor aparece esporádicamente ante algunos mov. así no este haciendo AVD</t>
  </si>
  <si>
    <t>Si, dormia solo con ayuda de analgésicos</t>
  </si>
  <si>
    <t>Falta de resistencia y temor de lesión por un sobreesfuerzo</t>
  </si>
  <si>
    <t>Demasiada, no soporta una incapacidad.</t>
  </si>
  <si>
    <t>Sentía un gran descanso</t>
  </si>
  <si>
    <t>Si, un cambio muy positivo</t>
  </si>
  <si>
    <t>No, cree que no las necesita</t>
  </si>
  <si>
    <t>Por supuesto, le preguntaba al especialista por sus mejorías en el arco de movilidad</t>
  </si>
  <si>
    <t>Se deben realizar por lo menos 5 sesiones semanales</t>
  </si>
  <si>
    <t>Prefiere más que sea presencial. En su casa haría otras cosas y olvidaría el aparato</t>
  </si>
  <si>
    <t>Tienen profesiones variadas que involucran el uso de las manos</t>
  </si>
  <si>
    <t>Tienen un promedio de 40 años</t>
  </si>
  <si>
    <t>Tiene un promedio de 2,5 años desde que sufieron la lesión</t>
  </si>
  <si>
    <t>Tienen un promedio de 70 kilos</t>
  </si>
  <si>
    <t>Tienen un promedio de 1,7 metros</t>
  </si>
  <si>
    <t>Por fractura y dolor</t>
  </si>
  <si>
    <t>En general buena y ayuda a tener confiaza con el especialista</t>
  </si>
  <si>
    <t>tratamiento calor y frio, estimulación eléctrica, ultrasonido, movilizaciones pasivas (activas contraindicadas en fractura), masajes</t>
  </si>
  <si>
    <t>En general efectiva</t>
  </si>
  <si>
    <t>Si, porque le duele la lesión aún después de haber terminado la rehabilitación</t>
  </si>
  <si>
    <t>La lesión ha sido residivante varias veces</t>
  </si>
  <si>
    <t>Si, un plan casero con estiramientos y fortalecimiento con pelotas</t>
  </si>
  <si>
    <t>Si, en general funciones de pinza</t>
  </si>
  <si>
    <t>En el caso más crítico si, porque no podía hacer las pinzas más comunes</t>
  </si>
  <si>
    <t>Muy limitado y dependía del dolor</t>
  </si>
  <si>
    <t>En el caso más crítico sí, debido a la edad</t>
  </si>
  <si>
    <t>Si, por dolor y por miedo a un sobreesfuerzo</t>
  </si>
  <si>
    <t>Si, porque no soporta una incapacidad.</t>
  </si>
  <si>
    <t>Se precibió efectivo, doloroso pero un gran descanso al final del procedimiento</t>
  </si>
  <si>
    <t>No habían dispositivos para ese tipo de rehabilitación</t>
  </si>
  <si>
    <t>La atención debe ser más personalizada, porque actualmente, el paciente se siente como un mercancia. Además los dispositivos deben ser pequeños</t>
  </si>
  <si>
    <t>La teleoperación de estos dispositivos puede traer grandes beneficios, sin embargo, se debe hacer una capacitación detallada y proveer una fluida comunicación con el especialista</t>
  </si>
  <si>
    <t>LESIONES:Tendinitis a nivel de extensores, tendinitis de pulgar, túnel del carpo, post-cirugia de tenorrafia (corte de tendones), algunas fracturas (escafoides), esguinces (en muñeca y dedos). PROTOCOLOS: Depende del tipo de lesión. En fisioterapia se habla de guía de manejo (no de protocolo).</t>
  </si>
  <si>
    <t>Lo que más importa es la condición del paciente (edad, condición física, peso). De acuerdo a eso se plantean los objetivos y metas.</t>
  </si>
  <si>
    <t>Se usa AFTA (guía de práctica clínica). Se tienen varios ciclos Dictamen; evaluación; patrón diagnóstico (en términos de la función. (el fisio trabajo sobre la funcionalidad y el médico sobre la enfermedad); plan de intervención (objetivos y pronósitco de número de sesiones); reevaluación; los síntomas son los que determinan el progreso de la terapia.</t>
  </si>
  <si>
    <t>1-Arco de movilidad (hasta funcionalidad). 2- Fortalecimiento muscular.</t>
  </si>
  <si>
    <t>Depende de: la lesión (diaria, semanal, etc.), lugar de dónde viene el paciente, actividad laboral (operario versus supervisor). IDEAL: 2-3 a la semana.</t>
  </si>
  <si>
    <t>El progreso es fundamental para evaluar el cumplimiento de objetivos (escala virtual del dolor)</t>
  </si>
  <si>
    <t>Depende de: el interés y la motivación del paciente, nivel de escolaridad, tiempo, edad (niño, adulto mayor).</t>
  </si>
  <si>
    <t>Comunicación verbal, gesto motor (repetición visual), instrucciones escritas.</t>
  </si>
  <si>
    <t>buenos</t>
  </si>
  <si>
    <t>Depende del paciente. Los que llegan más motivados, son más constantes y puntuales. En su mayoría, quieren mejorar.</t>
  </si>
  <si>
    <t>El especialista cumple con entregar el procedimiento, pero depende del paciente la ejecución en casa</t>
  </si>
  <si>
    <t>De haber realizados los ejercicios, se espera cierto progreso. Son evidentes</t>
  </si>
  <si>
    <t>No tengo tiempo, no entendí el ejercicio</t>
  </si>
  <si>
    <t>Si, es importante mantener un equilibrio muscular, con ejercicios en casa</t>
  </si>
  <si>
    <t>Distribuidores: Fisiomédica, Presmédica, ortopédicos futuros, chatanoga</t>
  </si>
  <si>
    <t>Tanque de parafina, tanque de remolino, balones, terabanes, plastilinas, biciplex, calor/frio, mesa canavel, cicloergómetro,</t>
  </si>
  <si>
    <t>Comodidad del paciente, estética</t>
  </si>
  <si>
    <t>Chévre, porque hay personas que no pueden llegar hasta el sitio de la terapia</t>
  </si>
  <si>
    <t>LESIONES:Tendinitis, túnel del carpo. PROTOCOLOS: Depende del paciente</t>
  </si>
  <si>
    <t>Se revisa la edad, la condición física y la actividad laboral que desarrolla</t>
  </si>
  <si>
    <t>Depende de la edad y la condición física de la persona</t>
  </si>
  <si>
    <t>Primero: Procesos de desinflamación y dolor (EVAD:Escala visual análoga del dolor). SEGUNDO: Recuperar arco de movimiento. TERCERO: fortalecimiento</t>
  </si>
  <si>
    <t>Después de que no haya dolor ni inflamación, recuperar los arcos de movimiento (flexión y oposición), verificar que el progreso en todos los dedos sea uniforme.</t>
  </si>
  <si>
    <t>Terapia intensiva: más de 3 sesiones (45min) /Semana. No necesariamente, entre más ejercicios se realicen sea mejor. IDEAL: 2 veces a la semana</t>
  </si>
  <si>
    <t>Excelente, porque permitiría tener un control y así mismo orientar los objetivos del tratamiento</t>
  </si>
  <si>
    <t>La mayoría si, porque la gente se quiere recuperara</t>
  </si>
  <si>
    <t>Comunicación verbal (establecer entre en cirujano, protocolo y paciente)</t>
  </si>
  <si>
    <t>Variada, hay gente que llega con buena actitud, y otras con actitudes pesimístas. (Depende de la personalidad del paciente)</t>
  </si>
  <si>
    <t>Se asigna dependiendo del paciente y de lo que el paciente espera de la rehabilitación</t>
  </si>
  <si>
    <t>Se da cuenta mediante una evaluación durante la terapia, y lo esperado después de la actividades de la casa</t>
  </si>
  <si>
    <t>Pereza, falta de tiempo</t>
  </si>
  <si>
    <t>Una vez acabada la rehabilitación se les deja un plan casero</t>
  </si>
  <si>
    <t>Ser adaptable, para poder enfocarse a diferentes situaciones</t>
  </si>
  <si>
    <t>Muy bien, pero se debe tener en cuenta la capacitación del paciente.</t>
  </si>
  <si>
    <t>LESIONES:Accidentes de trabajo, ruptura de tendones y nervios, accidentes cebrovasculares (mano espástica), túnel carpo</t>
  </si>
  <si>
    <t>Si, dependiendo de los datos generales del paciente</t>
  </si>
  <si>
    <t>Se evalúa el progreso mediante citas, con frecuencias cada vez menores, y además para ir modificando la férula. También con goniómetros y fotos para ver el progreso, que será importante para la motivación del paciente.</t>
  </si>
  <si>
    <t>Sería genial. Actualmente se lleva un registro con goniómetros y fotos</t>
  </si>
  <si>
    <t>Depende de como el especialista le haga ver la importancia del procedimiento al paciente.</t>
  </si>
  <si>
    <t>Es necesario un contacto con el paciente hasta que el médico lo dé de alta. En su mayoría es verbal, pero debe comunicarse no solo con el usuario sino también con las personas a cargo.</t>
  </si>
  <si>
    <t>Pueden ser mejores. Algunos utilizan Whatsapp y vía telefónica</t>
  </si>
  <si>
    <t>hay pacientes aprensivos u otros que requieren construir la confianza.</t>
  </si>
  <si>
    <t>Dentro del marco de la profesión, cómo el estado de la férula o si ha habido dificultades en el progreso del paciente y se requiera más información. Pero no habrá una preocupación adicional</t>
  </si>
  <si>
    <t>Goniómetros, registro fotográfico, necesidad de modificar la férula, estado de la férula (se uso o no)</t>
  </si>
  <si>
    <t>Dolor, no entiende el ejercicio</t>
  </si>
  <si>
    <t>Se recomienda usar la férula un tiempo más, y que siga haciendo los ejercicios en la mano (hay lesiones con procesos, ej. de cicatrización, muy largas en el tiempo)</t>
  </si>
  <si>
    <t>Férulas de neopreno: genéricas; Futura; Orfit (material termoplástico deformable); NordCoast-Médica</t>
  </si>
  <si>
    <t>N.A. (compete a fisioterapia). Las férulas son fundamentales como complemento de la rehab.</t>
  </si>
  <si>
    <t>Incluya todos los dedos, hacerlo universal (diseño centrado en el usuario), amigable, estético, cómodo, ser flexible (modular), sin tolerancia al error (lesiones por el sistema), que los usuario lo entiendan, portátil, liviano, permita una buena postura</t>
  </si>
  <si>
    <t>Podría ser complemento de las actividades caseras, pero debe hacerse una evaluación del perfil del usuario.</t>
  </si>
  <si>
    <t>Formato de evaluación: datos generales del paciente (actividades laborales, escolaridad), evaluación motora en miembro superior), evaluación funcional (pinzas), evaluación de la piel (cicatrización), descripción de la mano(contracturas, retracciones, atrofias), evaluación del dolor (EVAD), evaluación de sensibilidad, capacidad para las AVD y actividades instrumentales.</t>
  </si>
  <si>
    <t>depende de la lesion, por lo general de 2 a 3 veces por semana</t>
  </si>
  <si>
    <t>dependen del paciene</t>
  </si>
  <si>
    <t>Dolor, pereza o no entiende el ejercicio</t>
  </si>
  <si>
    <t>Se recomienda usar la férula un tiempo más, y que siga haciendo los ejercicios en la mano (plan casero)</t>
  </si>
  <si>
    <t>Distribuidores: Fisiomédica, Presmédica, ortopédicos futuros, chatanoga Férulas de neopreno: genéricas; Futura; Orfit (material termoplástico deformable); NordCoast-Médica</t>
  </si>
  <si>
    <t>Tanque de parafina, tanque de remolino, balones, terabanes, plastilinas, biciplex, calor/frio, mesa canavel, cicloergómetro, férulas.</t>
  </si>
  <si>
    <t>La posibilidad de llevar el dispositivo a la casa puede verse como un valor agregado pero dependerá del paciente, su nivel de escolaridad, tipo de lesión, grado de dependencia de una supervisión, etc.</t>
  </si>
  <si>
    <t>Percepcion buena con algunas recomendaciones durante la instrucción del usuario</t>
  </si>
  <si>
    <t>Dof</t>
  </si>
  <si>
    <t>Torque</t>
  </si>
  <si>
    <t>ROM</t>
  </si>
  <si>
    <t>IntelliArm</t>
  </si>
  <si>
    <t>N.d</t>
  </si>
  <si>
    <t>Puede ser teleoperado pero no es eje temático de la investigación</t>
  </si>
  <si>
    <t>190x90x150</t>
  </si>
  <si>
    <t>HIT-Glove</t>
  </si>
  <si>
    <t>MITMANUS</t>
  </si>
  <si>
    <t>El dispositivo es retroalimentado y tiene un software que limita el control del robot</t>
  </si>
  <si>
    <t>ReHapticKnob</t>
  </si>
  <si>
    <t>Master Hand</t>
  </si>
  <si>
    <t>Motor (FaulHaber GmbH&amp;Co., 1724SR)</t>
  </si>
  <si>
    <t>N.E.</t>
  </si>
  <si>
    <t>The Rutgers Master II</t>
  </si>
  <si>
    <t>Protocolo serial RS232</t>
  </si>
  <si>
    <t>Portable CPM</t>
  </si>
  <si>
    <t>CPM y CAM device for hand</t>
  </si>
  <si>
    <t>0-90°</t>
  </si>
  <si>
    <t>4.5 Nm</t>
  </si>
  <si>
    <t>Exoskeleton system for index finger rehabilitation</t>
  </si>
  <si>
    <t>3 DOF per finger.</t>
  </si>
  <si>
    <t>The  moment  of  inertia  (MOI) has a significant  impact on  the  performance  of  the  system,  especially  on backdrivability  when  the  device  is  used  in  the  active 
rehabilitation mode in which case it plays the same role as the  haptic  device  and  small  inertial  is  admired.</t>
  </si>
  <si>
    <t>N.d,</t>
  </si>
  <si>
    <t>DIP 74.2°, PIP 90.8° and MCP 77.6°</t>
  </si>
  <si>
    <t>Finger Exoskeleton</t>
  </si>
  <si>
    <t>4 DOF per finger.</t>
  </si>
  <si>
    <t>5 Brushed motor DC Portescaps 17N78-216E (Wiight 17g, and the rated power of the motor is 3.2W)</t>
  </si>
  <si>
    <t>3 DOF per finger</t>
  </si>
  <si>
    <t>BLDC motor (Maxon)</t>
  </si>
  <si>
    <t>HWARD</t>
  </si>
  <si>
    <t>A pneumatically actuated by 3 double-acting air cylinders with bore diameters of 1.59cm and 3-port pnumatic solenoid valves</t>
  </si>
  <si>
    <t>Kinetic Maestra Hand Portable</t>
  </si>
  <si>
    <t>320x430x140</t>
  </si>
  <si>
    <t>WaveFlex CPM</t>
  </si>
  <si>
    <t>MCP: 0 - 90°, PIP: 0 - 110°, DIP: 0 - 70°, Full composite fist: 270° (external angles)</t>
  </si>
  <si>
    <t>3.5 lbs a 9.5 lbs</t>
  </si>
  <si>
    <t>FESTO ExpoHand</t>
  </si>
  <si>
    <t>Vector 1 CPM</t>
  </si>
  <si>
    <t>CyberGrasp</t>
  </si>
  <si>
    <t>M1</t>
  </si>
  <si>
    <t>M2</t>
  </si>
  <si>
    <t>M3</t>
  </si>
  <si>
    <t>M4</t>
  </si>
  <si>
    <t>M5</t>
  </si>
  <si>
    <t>M6</t>
  </si>
  <si>
    <t>M7</t>
  </si>
  <si>
    <t>M8</t>
  </si>
  <si>
    <t>M9</t>
  </si>
  <si>
    <t>M10</t>
  </si>
  <si>
    <t>M11</t>
  </si>
  <si>
    <t>259-260</t>
  </si>
  <si>
    <t>M12</t>
  </si>
  <si>
    <t>M13</t>
  </si>
  <si>
    <t>Palmares</t>
  </si>
  <si>
    <t>Digitopalmar</t>
  </si>
  <si>
    <t>M14</t>
  </si>
  <si>
    <t>264-265</t>
  </si>
  <si>
    <t>M15</t>
  </si>
  <si>
    <t>M16</t>
  </si>
  <si>
    <t>268-269</t>
  </si>
  <si>
    <t>M17</t>
  </si>
  <si>
    <t>M18</t>
  </si>
  <si>
    <t>271-273</t>
  </si>
  <si>
    <t>M19</t>
  </si>
  <si>
    <t>274-275-276</t>
  </si>
  <si>
    <t>M20</t>
  </si>
  <si>
    <t>M21</t>
  </si>
  <si>
    <t>A11</t>
  </si>
  <si>
    <t>A12</t>
  </si>
  <si>
    <t>A13</t>
  </si>
  <si>
    <t>A14</t>
  </si>
  <si>
    <t>A15</t>
  </si>
  <si>
    <t>d335</t>
  </si>
  <si>
    <t>x</t>
  </si>
  <si>
    <t>d340</t>
  </si>
  <si>
    <t>d345</t>
  </si>
  <si>
    <t>d349</t>
  </si>
  <si>
    <t>d360</t>
  </si>
  <si>
    <t>d420</t>
  </si>
  <si>
    <t>d430</t>
  </si>
  <si>
    <t>d440</t>
  </si>
  <si>
    <t>d445</t>
  </si>
  <si>
    <t>d455</t>
  </si>
  <si>
    <t>d475</t>
  </si>
  <si>
    <t>d510</t>
  </si>
  <si>
    <t>d520</t>
  </si>
  <si>
    <t>d530</t>
  </si>
  <si>
    <t>d540</t>
  </si>
  <si>
    <t>d550</t>
  </si>
  <si>
    <t>d560</t>
  </si>
  <si>
    <t>d630</t>
  </si>
  <si>
    <t>d640</t>
  </si>
  <si>
    <t>d650</t>
  </si>
  <si>
    <t>d660</t>
  </si>
  <si>
    <t>d710</t>
  </si>
  <si>
    <t>d920</t>
  </si>
  <si>
    <t>M1(°)</t>
  </si>
  <si>
    <t>M2(°)</t>
  </si>
  <si>
    <t>M3(°)</t>
  </si>
  <si>
    <t>M4(°)</t>
  </si>
  <si>
    <t>M5(°)</t>
  </si>
  <si>
    <t>M6(°)</t>
  </si>
  <si>
    <t>M7(°)</t>
  </si>
  <si>
    <t>M8(°)</t>
  </si>
  <si>
    <t>M9(°)</t>
  </si>
  <si>
    <t>M10(°)</t>
  </si>
  <si>
    <t>M11(°)</t>
  </si>
  <si>
    <t>M12(°)</t>
  </si>
  <si>
    <t>M13(°)</t>
  </si>
  <si>
    <t>M14(°)</t>
  </si>
  <si>
    <t>M15(°)</t>
  </si>
  <si>
    <t>M16(°)</t>
  </si>
  <si>
    <t>M17(°)</t>
  </si>
  <si>
    <t>M18(°)</t>
  </si>
  <si>
    <t>M19(°)</t>
  </si>
  <si>
    <t>M20(°)</t>
  </si>
  <si>
    <t>M21(°)</t>
  </si>
  <si>
    <t>Si, primera evaluación (por qué está consultando), luego se define el plan de intervención, y se remite a fisioterapia, terapia ocupacional, etc. Luego, se identifican el potencial del paciente, y a donde se quiere llegar.</t>
  </si>
  <si>
    <t>Tendinitis, tunel del carpo, fracturas y esguinces</t>
  </si>
  <si>
    <t>Se va de lo proximal a lo distal. Muñeca, articulaciones metacarpofalágicas. El fisioterapeuta trabaja toda la mano, pero la férula no. (Buscamos ayudar a todos las disciplinas implicadas en la rehab (fisio, teo, fisiatra)). LA OPOSICIÓN ES EL 60% de la funcionalidad de la mano.</t>
  </si>
  <si>
    <t>Por ley son 10 sesiones. El tiempo de mejoría depende del tipo de lesión, cicatrización, costancia en la rehabilitación.</t>
  </si>
  <si>
    <t>Se usa AFTA (guía de práctica clínica). Se tienen varios ciclos: Dictamen; evaluación; patrón diagnóstico; intervención; reevaluación. intervención: Primero: Procesos de desinflamación y dolor (EVAD:Escala Visual Análoga del Dolor). SEGUNDO: Recuperar arco de movimiento. TERCERO: fortalecimiento.</t>
  </si>
  <si>
    <t>£4091.29</t>
  </si>
  <si>
    <t>30-135° por medio de topes mecánicos</t>
  </si>
  <si>
    <t>A01</t>
  </si>
  <si>
    <t>B01</t>
  </si>
  <si>
    <t>A21</t>
  </si>
  <si>
    <t>B12</t>
  </si>
  <si>
    <t>A22</t>
  </si>
  <si>
    <t>A32</t>
  </si>
  <si>
    <t>B13</t>
  </si>
  <si>
    <t>A23</t>
  </si>
  <si>
    <t>A33</t>
  </si>
  <si>
    <t>B14</t>
  </si>
  <si>
    <t>A24</t>
  </si>
  <si>
    <t>A34</t>
  </si>
  <si>
    <t>B15</t>
  </si>
  <si>
    <t>A25</t>
  </si>
  <si>
    <t>A35</t>
  </si>
  <si>
    <t>Portability</t>
  </si>
  <si>
    <t>Perception</t>
  </si>
  <si>
    <t>Affordability</t>
  </si>
  <si>
    <t>Bidigital</t>
  </si>
  <si>
    <t>Centered</t>
  </si>
  <si>
    <t>Prehesion by terminal opposition</t>
  </si>
  <si>
    <t>The finger 1 and 2 (or any other finger) are in contact on the palmar surfaces of their pulps.</t>
  </si>
  <si>
    <t>Opposition prehension by subtermino-lateral</t>
  </si>
  <si>
    <t>The palmar aspect of the pulp of the thumb presses on the radial surface on the first phalanx of the index</t>
  </si>
  <si>
    <t>Interdigital latero-lateral prehension</t>
  </si>
  <si>
    <t>Tridigital</t>
  </si>
  <si>
    <t>Occurs between the fingers 2 and 3</t>
  </si>
  <si>
    <t>The finger 2 and 3 come into contact during opposition at the tips.</t>
  </si>
  <si>
    <t>Terminal opposition</t>
  </si>
  <si>
    <t>Hold a little ball or loosen a lid</t>
  </si>
  <si>
    <t>Pluridigital</t>
  </si>
  <si>
    <t>Pentadigital</t>
  </si>
  <si>
    <t>Tridigital with pulp contact</t>
  </si>
  <si>
    <t>Hold a spheric item</t>
  </si>
  <si>
    <t>Tetradigital with pul and lateral contact</t>
  </si>
  <si>
    <t>When a larger lid is loosen</t>
  </si>
  <si>
    <t>Tetradigital with pulp contact (pulp-tridigital)</t>
  </si>
  <si>
    <t>Fasten a pencil</t>
  </si>
  <si>
    <t>Pentadigital with pulp contact</t>
  </si>
  <si>
    <t>The palmar surfaces of the fingers 1 to 5 are in contact with object and surround it almost completely</t>
  </si>
  <si>
    <t>Pentadigital with pulp to side contact</t>
  </si>
  <si>
    <t>Bulky items (tennis ball)</t>
  </si>
  <si>
    <t>Pentadigital hemi-spherical</t>
  </si>
  <si>
    <t>The fingers 1 and 2 are widely separated from one another</t>
  </si>
  <si>
    <t>Panoramic pentadigital grip</t>
  </si>
  <si>
    <t>It depends on wide separation of the fingers with the thumb in maximal counteropposition, i.e. adduciton and extension</t>
  </si>
  <si>
    <t>Oppose the hand to last four fingers</t>
  </si>
  <si>
    <t>Hand as a whole</t>
  </si>
  <si>
    <t>Cylindrical palmar</t>
  </si>
  <si>
    <t>Objects of important diameter</t>
  </si>
  <si>
    <t>Spherical palmar</t>
  </si>
  <si>
    <t>It can implies three, four or five fingers</t>
  </si>
  <si>
    <t>Pentadigital spherical</t>
  </si>
  <si>
    <t>The thumb opposes to the ring finger</t>
  </si>
  <si>
    <t>They are in fact symmetrical about a longitudinal axis, which generally coincides with the axis of the forearm</t>
  </si>
  <si>
    <t>Orchester director/screwdriver/fork grip</t>
  </si>
  <si>
    <t>Tweezers with gravity</t>
  </si>
  <si>
    <t>Tweezers with gravity simple</t>
  </si>
  <si>
    <t>Tridigital tweezer with gravity</t>
  </si>
  <si>
    <t>Tweezer in grip position</t>
  </si>
  <si>
    <t>Tray type</t>
  </si>
  <si>
    <t>Hold a cup using gravity</t>
  </si>
  <si>
    <t>Power-grip</t>
  </si>
  <si>
    <t>Hook type, e.g. holding a suitcase</t>
  </si>
  <si>
    <t>Grips or Tweezers</t>
  </si>
  <si>
    <t>Definition</t>
  </si>
  <si>
    <t>Figure</t>
  </si>
  <si>
    <t>Type of Product</t>
  </si>
  <si>
    <t>Characteristic Image</t>
  </si>
  <si>
    <t>Name</t>
  </si>
  <si>
    <t>Types of movement</t>
  </si>
  <si>
    <t>Rango of Motion</t>
  </si>
  <si>
    <t>Mechanisms</t>
  </si>
  <si>
    <t>Kinematic</t>
  </si>
  <si>
    <t>Force</t>
  </si>
  <si>
    <t>Actuators</t>
  </si>
  <si>
    <t>Sensors</t>
  </si>
  <si>
    <t>Control System</t>
  </si>
  <si>
    <t>Communication system (local and disperse)</t>
  </si>
  <si>
    <t>Power system</t>
  </si>
  <si>
    <t>Weight [kg]</t>
  </si>
  <si>
    <t>Dimensions [mm]</t>
  </si>
  <si>
    <t>Movement Restrictions</t>
  </si>
  <si>
    <t>Protection against internal or external factores</t>
  </si>
  <si>
    <t>Possibility to adjust to different anthropometric dimensions</t>
  </si>
  <si>
    <t>Noise</t>
  </si>
  <si>
    <t>Aesthetics</t>
  </si>
  <si>
    <t>Design concept</t>
  </si>
  <si>
    <t>Colour</t>
  </si>
  <si>
    <t>Texture</t>
  </si>
  <si>
    <t>Visual Impact</t>
  </si>
  <si>
    <t>Security perception</t>
  </si>
  <si>
    <t>Price</t>
  </si>
  <si>
    <t>Production process</t>
  </si>
  <si>
    <t>Maintenance</t>
  </si>
  <si>
    <t>Materials</t>
  </si>
  <si>
    <t>Passive and active</t>
  </si>
  <si>
    <t>Passive measurement in healthy patient:  flexion/extension from -10° to 50°</t>
  </si>
  <si>
    <t>Four bars mechanism. The bars  L1 and L2 have adjustable length. L1 is driven by a motor with a flexible transmission</t>
  </si>
  <si>
    <t>Ne</t>
  </si>
  <si>
    <t>Passive measurement of a healthy patient:  from -0.5 to 1.5 [Nm]</t>
  </si>
  <si>
    <t>Driven by a unique motor</t>
  </si>
  <si>
    <t>Torque sensors</t>
  </si>
  <si>
    <t>The control system integrates sensors to give feedback and determine the position of the hand at all times</t>
  </si>
  <si>
    <t>None</t>
  </si>
  <si>
    <t xml:space="preserve">The latent dangerous movements are restricted from software. </t>
  </si>
  <si>
    <t>Security</t>
  </si>
  <si>
    <t>Ergonomics</t>
  </si>
  <si>
    <t>Mechatronics Characteristics</t>
  </si>
  <si>
    <t>Cannot be teleoperated, although it was not the main focus of the research</t>
  </si>
  <si>
    <t>A heavy and robotic structure is evident, with visible mechanic and electronic components.</t>
  </si>
  <si>
    <t>The design was focus on robotics and functionality.</t>
  </si>
  <si>
    <t>Gray with black belts</t>
  </si>
  <si>
    <t>Too heavy</t>
  </si>
  <si>
    <t>Low due to the size of the machine</t>
  </si>
  <si>
    <t>Pieces cutted with laser, TORNO for shafts, and plastic splint for fingers.</t>
  </si>
  <si>
    <t>Stainless steel, plastics and velcro</t>
  </si>
  <si>
    <t>From the motor characteristics, around 2 to 5 Nm</t>
  </si>
  <si>
    <t>1 DC Motor DC for each joint</t>
  </si>
  <si>
    <t>2 Dof per finger + 2 Dof metarcapal base,  adjustable</t>
  </si>
  <si>
    <t>Only active is mentioned, but its architecturre allows passive therapy</t>
  </si>
  <si>
    <t>It is a combination of two mechanims , a pinion rack and two primatic joints. Additionally, it has an adjustable metacarpal base to positionate adduction and abduction.</t>
  </si>
  <si>
    <t>Force and position sensors</t>
  </si>
  <si>
    <t>A control with feedback base on FPGA. The interface allows to see the data from the position and force sensors.</t>
  </si>
  <si>
    <t>From visual inspection, its size is acceptable for portability, although the election of materials may contribute too much weight</t>
  </si>
  <si>
    <t>Yes</t>
  </si>
  <si>
    <t>Plastic grips</t>
  </si>
  <si>
    <t>Plastic surfaces</t>
  </si>
  <si>
    <t>Fabric belts</t>
  </si>
  <si>
    <t>Velcro tapes on each finger</t>
  </si>
  <si>
    <t>Adjustable splint with two belts with (recubrimiento acolchonado)</t>
  </si>
  <si>
    <t>The wide of the metacarpian  is adjusted with a moveable base. The length of the fingers can be adjusted as well.</t>
  </si>
  <si>
    <t>Passive</t>
  </si>
  <si>
    <t>CPM and CAM (continuous active motion)</t>
  </si>
  <si>
    <t>3 DOF in total</t>
  </si>
  <si>
    <t>1DOF per finger (2 to 5)</t>
  </si>
  <si>
    <t>1 DOF per finger (fingers 2 to 5)</t>
  </si>
  <si>
    <t>2 DoF. In PIP and in MCP</t>
  </si>
  <si>
    <t>Position sensors y speed</t>
  </si>
  <si>
    <t>To surpass tone and spasticity. Fingers MCP: 50N; Fingers PIP: 25N; Index PIP: 15N; Thumb CMC: 45N; Thumb MP: 30N; Thumb IP:30N.</t>
  </si>
  <si>
    <t>Uses a mechanism of dual viela and slipper. In sum are 8 od these mechanism in star shape</t>
  </si>
  <si>
    <t>Index finger MCP: 45° Ext, 90° Flex; Index finger PIP: 0° Ext, 110° Flex;  CMC: 20° Abd, 45° Add; Thumb CMC: 20° Ext, 60° Flex; Thumb MP: 10° Ext, 60° Flex; Thumb IP: 20° Ext, 90° Flex.</t>
  </si>
  <si>
    <t>8 Dof, because it is physically impossible to move PIP and DIP separately, and Abd/add are functionally less significant than flex/ext.</t>
  </si>
  <si>
    <t>30-200 mm forward; ±159° in rotation</t>
  </si>
  <si>
    <t>Forces on fingertip is over 200 N, passively when the hand is open in a surviving patient  of stroke, with hypertone. The AVD involve forces of 20 N</t>
  </si>
  <si>
    <t>Less than 1 Nm for AVD</t>
  </si>
  <si>
    <t>Forward (30-200mm) and rotation of +/- 159°</t>
  </si>
  <si>
    <t>It shows a rigid, robotics and heavy metallic structure</t>
  </si>
  <si>
    <t>Metallic structure</t>
  </si>
  <si>
    <t>We observe a heavy metallic structure as base for supporting the arm, a rigid area, likewise heavy for the dorsal part of the hand and robust mechanism for the fingers</t>
  </si>
  <si>
    <t>The design of this machine is mostly orthogonal, robust and heavy</t>
  </si>
  <si>
    <t>Gray</t>
  </si>
  <si>
    <t>Gray with black</t>
  </si>
  <si>
    <t>Black and light brown</t>
  </si>
  <si>
    <t>Black with gray, green and blue</t>
  </si>
  <si>
    <t>Black with gray and blue details</t>
  </si>
  <si>
    <t>White with gray and blue details</t>
  </si>
  <si>
    <t>Blue</t>
  </si>
  <si>
    <t>Smooth</t>
  </si>
  <si>
    <t>Angular</t>
  </si>
  <si>
    <t>Rough by straps</t>
  </si>
  <si>
    <t>Mechanic game</t>
  </si>
  <si>
    <t>Exercise machine</t>
  </si>
  <si>
    <t>Atractive by color</t>
  </si>
  <si>
    <t>Perception of heaviness</t>
  </si>
  <si>
    <t>Perception of pressure and pain</t>
  </si>
  <si>
    <t>Perception of subjection and  control</t>
  </si>
  <si>
    <t>Perception of control</t>
  </si>
  <si>
    <t>Perception of lightness and save</t>
  </si>
  <si>
    <t>Perception of security</t>
  </si>
  <si>
    <t>Low due to materials and weight applied</t>
  </si>
  <si>
    <t>Medium due to the machine color</t>
  </si>
  <si>
    <t xml:space="preserve">Low due to how the element tight and restrict the individual </t>
  </si>
  <si>
    <t>Low due to the mechanisms are uncovered</t>
  </si>
  <si>
    <t xml:space="preserve">High due to gentle and simple design </t>
  </si>
  <si>
    <t>High because its mechanisms and design in general are well done</t>
  </si>
  <si>
    <t xml:space="preserve">Medium because despite it has a clean design, end up too heavy </t>
  </si>
  <si>
    <t>Perception of pressure</t>
  </si>
  <si>
    <t>Low due to the heavy mechanical design</t>
  </si>
  <si>
    <t>Uses bowden wires</t>
  </si>
  <si>
    <t>30-120 seconds per cycle</t>
  </si>
  <si>
    <t>Rotation is around 17.7 rpm of MCP</t>
  </si>
  <si>
    <t>Project</t>
  </si>
  <si>
    <t>15° hyperextension to 270° flexion (composite fist), for external angles</t>
  </si>
  <si>
    <t>1 Dof en flexo-extention de MCO</t>
  </si>
  <si>
    <t>Active (assisted and weathered) and Passive</t>
  </si>
  <si>
    <t>For fingers 2 to 5 MCP: 25 to 90° in flection, taking external angles from the plane of the palm. For the thumb, allows 75% in flection and 90% in extension. For the wrist allows 15° in flection and 20° in extension</t>
  </si>
  <si>
    <t>3 DOF per finger (2-5), 4 DOF in thumb</t>
  </si>
  <si>
    <t>Uses pneumatic pistons coupled to mechanism of four bars to perform the movement</t>
  </si>
  <si>
    <t>MCP 0-90; PIP 0-110; DIP 0-90; CMC 0 in flex-extension. For abduction adduction: MCP -15-15°</t>
  </si>
  <si>
    <t>Uses toothed belts (4) for transmission of torque, as well as a pair of gears in the joint PIP. The structure provides the anchor and a degree of freedom in each of the joints</t>
  </si>
  <si>
    <t>In flection: DIP of 0-80°, PIP from 0 to 100°, MCP from 0 to 85° / In abduction-adduction MCP from 0 to 45°</t>
  </si>
  <si>
    <t>Parallelogram mechanism, driven by  Bowden wires</t>
  </si>
  <si>
    <t>The rotational movement becomes in translational through belting, with guides. The other movement is direct</t>
  </si>
  <si>
    <t>3 rotations and 3 translations simultaneous and linear for each finger</t>
  </si>
  <si>
    <t>Not specified but is capable of doing passive movements and feedback in a virtual environment</t>
  </si>
  <si>
    <t>From -10° to 120° in flexo-extension, and more or less 60 ° abduction adduction in MCP. And 45° in flexo-extension in PIP</t>
  </si>
  <si>
    <t xml:space="preserve"> Board rolling mechanism (rolling -link (RLM)) is proposed because it can exert forces in constant angles and perpendicular to the phalanx of finger. They separated the mechanism of active and passive therapy</t>
  </si>
  <si>
    <t>There will be a position error due to braking time that is required to actuate the brake of RLM mechanism</t>
  </si>
  <si>
    <t>It argues that there is a relationship between angles in PIP and DIP. The haw equations describing the kinematics are nonlinear and inverse kinematics is solved by iterations</t>
  </si>
  <si>
    <t>16 N in each finger (there is not for the  little)</t>
  </si>
  <si>
    <t>Special emphasis on the friction force is made. In total has 4 N in friction. For active mechanism, it has a force of 2N brake</t>
  </si>
  <si>
    <t>Describes a method for calculating the torque</t>
  </si>
  <si>
    <t>Is remarkable the stress analysis in the cable with the torque in the joints</t>
  </si>
  <si>
    <t>Pneumatic actuator RMII-ND</t>
  </si>
  <si>
    <t>Brushless DC motors are suitable for haptic interfaces , since they have a high response to handling, low friction, low inertia and torque can be controlled</t>
  </si>
  <si>
    <t>An encoder on the boards and potentiometers for measuring the angular position</t>
  </si>
  <si>
    <t>In flexion: DIP 0.17, PIP 0.29, MCP 0.29. / In abduction-adduction MCP 0.20</t>
  </si>
  <si>
    <t>Four potentiometers (Murata SV01A103) to measure joint angles and force sensors (Honeywll_FFS) to measure the force exerted on fingertips</t>
  </si>
  <si>
    <t>The communication between the patient and the mechanism is through three rocjer switches and a LCD Display</t>
  </si>
  <si>
    <t>USB Protocol with a frequency of sampling of 100Hz</t>
  </si>
  <si>
    <t>Through a data acquisition card (National Instruments)</t>
  </si>
  <si>
    <t>Rotary potentiometers (Midori America Corp.) measure the angles of the finger, wrist and thumb, and pressure sensors (Honeywell) measure pressure levels</t>
  </si>
  <si>
    <t>MTX sensor, size of 38x52x21 (WxLxH), weight of 30g used to collect dynamic movement information, including position, speed and acceleration. A flexion sensor (Spectra Symbol) to measure force and angles</t>
  </si>
  <si>
    <t>Uses a pnumatic mechanism, and mechanism of four bars coupled</t>
  </si>
  <si>
    <t>Rotatory electric motor without brushes</t>
  </si>
  <si>
    <t>Two DC motors with gear-reduction of 12:1 (M1-RE 40, 150W, GO 42C, Maxon Motor and M2-RE35,90W,GP 32HP, Maxon Motor) and two dos servoamplificadores (ADS 50/10, current control mode, Maxon Motor)</t>
  </si>
  <si>
    <t>The motors are equipped with optical encoders (HEDL 5540,2000 conunt per turn, Avago), two linear potentiometers (WL1000, travel 100mm, resolution 0.05mm, Contelec), two transducers of force/torque of 6 DOF (mini40, ATI industrial Automation) and one  potentiometer (SCAIME MTA, travel 127mm, resolution 1.4°)</t>
  </si>
  <si>
    <t>Two MicroMo DC motorswith planetary gear train of 246:1</t>
  </si>
  <si>
    <t>Each motor has two FlexiForce sensors that can sense the torque acting in each case. The FlexiForce are piezoresistive sensors that decrease its resistance when a force is applied to it. A magnetic encoder measures the position</t>
  </si>
  <si>
    <t>Four DC motors</t>
  </si>
  <si>
    <t>An motor mated to the link 1 for flexo-extension MCP. Transmition wtih pulleys in a second and third link to mobilize PIP and DIP</t>
  </si>
  <si>
    <t>Cloth straps</t>
  </si>
  <si>
    <t>A polymeric material glove</t>
  </si>
  <si>
    <t>Sounds</t>
  </si>
  <si>
    <t>Cloth glove</t>
  </si>
  <si>
    <t>Glove fabric and plastic parts</t>
  </si>
  <si>
    <t>5 Dof per finger, 1 DoF prismatic, 2 in the palm, the cylinder can rotate on its shaft and the fingertip can rotate about the shaft of the ring that unites the mechanism</t>
  </si>
  <si>
    <t>The motor shaft is coupled to a curve link that mobilizes the joints</t>
  </si>
  <si>
    <t>Independent form server</t>
  </si>
  <si>
    <t>Foam protection</t>
  </si>
  <si>
    <t>Adjustable splint on the arm with two straps on the padded coat</t>
  </si>
  <si>
    <t>Not noisy</t>
  </si>
  <si>
    <t>Fabric belts and plastic parts</t>
  </si>
  <si>
    <t>Cloth tapes</t>
  </si>
  <si>
    <t>No clear evidence of a design concept</t>
  </si>
  <si>
    <t>It evidenced a clean robotic design with mechanisms in sight</t>
  </si>
  <si>
    <t>A heavy product, with its mechanisms in sight, large and muted color is observed</t>
  </si>
  <si>
    <t>The design of the housing is clean, simple general characteristics as a minimum amount of resources are used to generate the object appearance</t>
  </si>
  <si>
    <t>A structure with freedom for the joints of the hand , light and easy, is denoted</t>
  </si>
  <si>
    <t>It looks like a very heavy and large structure, considering the size of the finger</t>
  </si>
  <si>
    <t>A large and heavy mechanical components is noted for finger</t>
  </si>
  <si>
    <t>Velcro tapes</t>
  </si>
  <si>
    <t>They are adjustable by two screws to move along a slot</t>
  </si>
  <si>
    <t>We denote one disproportionately large and robotic structure</t>
  </si>
  <si>
    <t>Note that it was based on the function of the finger joints</t>
  </si>
  <si>
    <t>Its based on the finger joints</t>
  </si>
  <si>
    <t>Note a metallic and heavy structure which does not communicate well its functionality or its use</t>
  </si>
  <si>
    <t>Robotic and heavy structure with its mechanisms and electronic components in sight</t>
  </si>
  <si>
    <t>We see a structure composed of simple surfaces with different colors in its components</t>
  </si>
  <si>
    <t>We can tell that its concept is based on the function and mechanism of the fingers</t>
  </si>
  <si>
    <t>Note a lightweight, single palmar mechanism, with its mechanisms and functionality uncovered</t>
  </si>
  <si>
    <t>This object is based on the function of flexion of the fingers and place this function in a simple way</t>
  </si>
  <si>
    <t>The links are adjustable connecting screw position</t>
  </si>
  <si>
    <t>We observed a product with an orthogonal structure, color that manages to convey through the concept of lightness</t>
  </si>
  <si>
    <t>Its design is based on the function of the joints of the fingers, understanding them as independent mechanisms</t>
  </si>
  <si>
    <t>It is based on the function to meet the raised movements</t>
  </si>
  <si>
    <t>The appearance of this machine is robotic, rigid and focused on the role</t>
  </si>
  <si>
    <t>Emulates a joystick</t>
  </si>
  <si>
    <t>Adjustment metallic surfaces and velcro belts</t>
  </si>
  <si>
    <t>It is a concept led to functional but with simple characteristics , for example , the composition of the ferrule has aimed at clamping subtractions thereof</t>
  </si>
  <si>
    <t>Note a concept based on the coating of the hand, trying to reach simplicity</t>
  </si>
  <si>
    <t>Note a concept based on highlighting the functionality of the mechanisms used to impart movement to the fingers</t>
  </si>
  <si>
    <t>Padded glove</t>
  </si>
  <si>
    <t>Some smooth parts and other cushioned</t>
  </si>
  <si>
    <t>Medium, because despite being a commercial product, is not perceive a friendly design with the user</t>
  </si>
  <si>
    <t>Tissues, plastic extrusion and some machined parts</t>
  </si>
  <si>
    <t>Extrusion of plastics, fabrics and simple metal parts</t>
  </si>
  <si>
    <t>Plastic, polymeric fabrics and some metals</t>
  </si>
  <si>
    <t>Polymeric fabrics, aluminum and plastics</t>
  </si>
  <si>
    <t>Robotization perception</t>
  </si>
  <si>
    <t>Aluminum , rubber and plastics high or medium density</t>
  </si>
  <si>
    <t>Plastic extrusion, machining parts and thermal processes for manufacturing the glove</t>
  </si>
  <si>
    <t>The glove has a non-slip texture and joints of the machine smooth surfaces</t>
  </si>
  <si>
    <t>Fabrics and plastic extrusion</t>
  </si>
  <si>
    <t>The brace has a smooth texture. The glove has a smooth texture and cushioned</t>
  </si>
  <si>
    <t>Extrusion of plastics, fabrics and simple hardware</t>
  </si>
  <si>
    <t>Thermoplastic, polymeric fabrics and some aluminum parts</t>
  </si>
  <si>
    <t>Rubber bands and aluminum</t>
  </si>
  <si>
    <t>Molding of metal parts and tissues</t>
  </si>
  <si>
    <t xml:space="preserve">Medium because does not involve subjection for each finger </t>
  </si>
  <si>
    <t>Perception of mechanical parts in excess</t>
  </si>
  <si>
    <t>Machining parts</t>
  </si>
  <si>
    <t>Machining and tissues</t>
  </si>
  <si>
    <t>Aluminum and synthetic fibers</t>
  </si>
  <si>
    <t>Low due to heaviness of the object</t>
  </si>
  <si>
    <t>Perception of control and may be heavy</t>
  </si>
  <si>
    <t>Most aluminum</t>
  </si>
  <si>
    <t>Plastic extrusion, machining parts and tissues</t>
  </si>
  <si>
    <t>Molds for metal and machining parts</t>
  </si>
  <si>
    <t>Metals such as stainless steel and aluminum</t>
  </si>
  <si>
    <t>Medium because it does not involve having something over the patient</t>
  </si>
  <si>
    <t>Polymeric fibers and metals</t>
  </si>
  <si>
    <t>Machining of parts and woven fabrics of synthetic fibers</t>
  </si>
  <si>
    <t>Low due to the type of fastening</t>
  </si>
  <si>
    <t>Machined parts</t>
  </si>
  <si>
    <t>Metal and some plastic parts</t>
  </si>
  <si>
    <t>Polyethylene of high or medium density, stainless steel and aluminum</t>
  </si>
  <si>
    <t>Plastic extrusion and machining of metallic parts</t>
  </si>
  <si>
    <t>Aluminum, pulleys and accessories in high-density plastic, rubber belts</t>
  </si>
  <si>
    <t>Anthropometric</t>
  </si>
  <si>
    <t>Fine mechanics, cutted with laser y doblar láminas</t>
  </si>
  <si>
    <t>Sheet steel , plastic covers and steel turning</t>
  </si>
  <si>
    <t>Sheets of stainless steel, bronze gears</t>
  </si>
  <si>
    <t>Based components in contact with the hand have smooth surfaces. The plastic parts have an anathomic form.</t>
  </si>
  <si>
    <t xml:space="preserve">The therapist can interfere at any given time during the rehabilitation. </t>
  </si>
  <si>
    <t>Medium due to few interaction with the patient; non invasive</t>
  </si>
  <si>
    <t>2 DOF in passive-active, 1 DOF but no motion in DIP (for fingers 2-5). 1 DOF in passive-active, 1 DOF in IP but no motion (for the pulgar)</t>
  </si>
  <si>
    <t>Metallic parts</t>
  </si>
  <si>
    <t>A functional concept that understood in detail the joints of all fingers</t>
  </si>
  <si>
    <t>From 27 to 135 seg (cycle from 270 to 0°) (5 calibrations)</t>
  </si>
  <si>
    <t>Manually adjustable stops prevent hyperextension of the patient's joint, and emergency stop button stops the passive therapy system to energize the solenoid valves . The control software also have an emergency shutdown feature</t>
  </si>
  <si>
    <t>MCP from 25° to 90° degrees in flexion, 75% - 90% for total thumb extension and the  movement of flexion-extension of approximately 20° in extension to 15° flexion</t>
  </si>
  <si>
    <t>The device control is done through a software interface written in Visual Basic using Measurement Studio devolpment environment (National Instruments) that is executed on a computer Windows XP, this controller sends and receives control signals and sensors using a PCI bus data acquisition board (National Instruments). The actuator is controlled by the above specified system which feeds acquisition card signals are angle sensors and pressure</t>
  </si>
  <si>
    <t>4-15 N, although the cylinders can reach forces 122.8N</t>
  </si>
  <si>
    <t>D-H method</t>
  </si>
  <si>
    <t>The system is controlled by a workstation which in this case is the computer , responsible for receiving the signals from the EEG system and signals the PVA sensors, force and angle , which to analyze these signals sends a signal to the motor controller about the action that you have decided to take, the motor controller will trigger the movement of the motor and this in turn will be measured by the sensors and the collector EGG signals , signals that the driver will meet bucla process</t>
  </si>
  <si>
    <t>The motor control module is composed of several motor controllers and FPGA. Each controller controls a small DC motor. The chip control module uses an Allegro MicroSystems A3959 and is attached to the FPGA SPI bus. Control of the five motors for the four fingers was conducted by sending control instructions to the FPGA via SPI interface of S3C2410</t>
  </si>
  <si>
    <t>Three strain gauges for measuring force, 4 hall sensors (Sentron 2SA -10 hall sensor) as position sensors, an Encoder-MR as an motor positioning. This number of sensors are for each finger</t>
  </si>
  <si>
    <t>Almost 1Nm</t>
  </si>
  <si>
    <t>A computer is used to make references to the controller which communicates with this via a USB interface, this controller includes USB port for communication with the host, converters A / D / A and a CPLD (device logic programming complex) this microcontroller by a driver motor (EM- 28 DC -MOTOR CONTROL UNIT , Finland) sends analog signals corresponding to the DC motor having the function of actuating the exoskeleton , this exoskeleton has integrated force sensors and angle fed back to the controller and so you can take control actions</t>
  </si>
  <si>
    <t>As mechanical protection to be maintained within acceptable ranges movement, an adjustable blocking slider is used to type arc groove</t>
  </si>
  <si>
    <t>An emergency stop button rotary links 1 and 2 to continue beyond the neutral position. Design characteristics ensure that the mechanism is operating in the right hand</t>
  </si>
  <si>
    <t>Design has a range of motion from -90 ° to + 90 ° for MCP and PIP</t>
  </si>
  <si>
    <t>The reference is marked by the LCD Display and 3 switches basculanete which will microcontroller running C code responsible for controlling the prototype, and this feedback from the sensors, the sensor information back to the microcontroller where the respective actions will be taken both prototype control and deployment process information in the display</t>
  </si>
  <si>
    <t>The actuator flexion  varies from 10° to 120°</t>
  </si>
  <si>
    <t>Smaller than the size of the palm</t>
  </si>
  <si>
    <t>0.8 in the exoskeleton +0.105 in cables and capsules cylinders</t>
  </si>
  <si>
    <t>An infrared sensor measures the translation and Hall effect sensor measures angles of flexion and abduction/adduction</t>
  </si>
  <si>
    <t>The host who sets references to the prototype communicates with the controller which is the Pentium system which is responsible for receiving the signals provided from the sensors and send the signals to the controller of the valves which is the actuator, these valves allow pneumatic movement mechanism which is linked to the sensors responsible for measuring the charge of positioning the prototype system feedback signals from the sensors pass right through an analogue/digital converter which sends digital data to the processor pentium to take decisions regarding the control and constant communication with the Host</t>
  </si>
  <si>
    <t>A photo reflector (Sanyo Electric Co., Ltd., SPI- 315-34) , a reflective plate (thin stainless steel plate with fulcrum and spring), and a small force sensor (Nitta corporation, FlexiForce)</t>
  </si>
  <si>
    <t xml:space="preserve">2 types of use are presented in which roughly specifies control as follows: In the first a desired teacher distance which enters the master controller and drives the motor to start position is fixed while constantly measured by sensors which this information is compared to the reference input to send the error to the controller master and correct the error, in turn measured the position of the master, this information enters the controller slave and positions the slave to the teacher same position, this position is measured by sensors and compared with the position of the slave for the slave controller runs the correction action. The other form only seeks to match forces with the slave master with the same control strategy where the force sensors take part in the bucla </t>
  </si>
  <si>
    <t>The electronics of the power grid of the building is isolated by an insulating transformer (EN 60601). Two security buttons that are activated with a delay of safety. Watch Dog circuit to cut energy supplement if the system fails. Security measures in the software stops the power if the position, velocity or acceleration of the program does not match the redundant measurement. Mechanical to prevent any movement that may damage the brake users</t>
  </si>
  <si>
    <t>No teleoperation, but you can adapt to it. Ethernet LAN between the host and the computer, and the use of acquisition cards for handling digital information (On behalf of the data hosted by Labview) and analog (signal to servo amplifiers) is created</t>
  </si>
  <si>
    <t>The closed bucla comprises a host makes the reference signal which is connected to the computer via LAN, which by LabWIEV acts as a controller which passes through the comparator measuring the error signal and then the compensator, this signal is converted from digital to analog by acquisition cards which goes to the actuator which has been the servo amplifier that powers the engines (Plant) that generate the desired movement, this movement is measured by sensors they serve as feedback by the acquisition board which sends the data to the controller for subsequent comparison</t>
  </si>
  <si>
    <r>
      <t>Control system is not specified, more is shaped with  the sensors and different mathematical models mentioned in the article would be appliedin the controllers of the actuators, but if based on the idea of a feedback (Backdriavable) on the accurate control of the MITma</t>
    </r>
    <r>
      <rPr>
        <sz val="11"/>
        <rFont val="Calibri"/>
        <family val="2"/>
        <scheme val="minor"/>
      </rPr>
      <t>nus</t>
    </r>
    <r>
      <rPr>
        <sz val="11"/>
        <color theme="1"/>
        <rFont val="Calibri"/>
        <family val="2"/>
        <scheme val="minor"/>
      </rPr>
      <t xml:space="preserve"> movements</t>
    </r>
  </si>
  <si>
    <t>Type of clamping</t>
  </si>
  <si>
    <t>Ne Likely a USB protocol</t>
  </si>
  <si>
    <t>MCP from -37° to 57°</t>
  </si>
  <si>
    <r>
      <t>Uses a circular rack with a ratio of 88:1 to move the phalanges. Th</t>
    </r>
    <r>
      <rPr>
        <sz val="12"/>
        <rFont val="Calibri"/>
        <family val="2"/>
        <scheme val="minor"/>
      </rPr>
      <t>at in turn is driven by a coupled pinion to a pulley which is driven by  Bowden wires. To simplify the actuators, movements of the proximal, middle and distal phalanges are coupled</t>
    </r>
  </si>
  <si>
    <r>
      <t>2 Dof. One moves the fingers in flection/extension; the ot</t>
    </r>
    <r>
      <rPr>
        <sz val="20"/>
        <rFont val="Calibri"/>
        <family val="2"/>
        <scheme val="minor"/>
      </rPr>
      <t>her rotates the arm in prono-supination</t>
    </r>
  </si>
  <si>
    <r>
      <t>It has q1 y q2 as general coordin</t>
    </r>
    <r>
      <rPr>
        <sz val="20"/>
        <rFont val="Calibri"/>
        <family val="2"/>
        <scheme val="minor"/>
      </rPr>
      <t>ates. Matrices</t>
    </r>
    <r>
      <rPr>
        <sz val="20"/>
        <color theme="1"/>
        <rFont val="Calibri"/>
        <family val="2"/>
        <scheme val="minor"/>
      </rPr>
      <t xml:space="preserve"> of direct and inverse kinematics are set. The Jacobian matrix determinant is different from zero, therefore it has no singularities</t>
    </r>
  </si>
  <si>
    <r>
      <rPr>
        <sz val="20"/>
        <rFont val="Calibri"/>
        <family val="2"/>
        <scheme val="minor"/>
      </rPr>
      <t>Circuitous joints: T</t>
    </r>
    <r>
      <rPr>
        <sz val="20"/>
        <color theme="1"/>
        <rFont val="Calibri"/>
        <family val="2"/>
        <scheme val="minor"/>
      </rPr>
      <t>he relation between angular rotation and displacement is not linear, however the pinion geometry was optimized to minimize this error. Is also used a compression spring</t>
    </r>
  </si>
  <si>
    <r>
      <t>Prismatic joints for flexo-extension of the fingers with a ball joint</t>
    </r>
    <r>
      <rPr>
        <sz val="20"/>
        <rFont val="Calibri"/>
        <family val="2"/>
        <scheme val="minor"/>
      </rPr>
      <t xml:space="preserve"> to release the abduction/adduction of the fingers. The base is in palmar</t>
    </r>
  </si>
  <si>
    <r>
      <t>Uses only on</t>
    </r>
    <r>
      <rPr>
        <sz val="20"/>
        <rFont val="Calibri"/>
        <family val="2"/>
        <scheme val="minor"/>
      </rPr>
      <t>e rotary actuator</t>
    </r>
    <r>
      <rPr>
        <sz val="20"/>
        <color theme="1"/>
        <rFont val="Calibri"/>
        <family val="2"/>
        <scheme val="minor"/>
      </rPr>
      <t xml:space="preserve"> (motor) and its shaft</t>
    </r>
    <r>
      <rPr>
        <sz val="20"/>
        <color rgb="FFFF0000"/>
        <rFont val="Calibri"/>
        <family val="2"/>
        <scheme val="minor"/>
      </rPr>
      <t xml:space="preserve"> </t>
    </r>
    <r>
      <rPr>
        <sz val="20"/>
        <rFont val="Calibri"/>
        <family val="2"/>
        <scheme val="minor"/>
      </rPr>
      <t xml:space="preserve">is coupled rigid </t>
    </r>
    <r>
      <rPr>
        <sz val="20"/>
        <color theme="1"/>
        <rFont val="Calibri"/>
        <family val="2"/>
        <scheme val="minor"/>
      </rPr>
      <t>curve elements that are tided to the fingertips</t>
    </r>
  </si>
  <si>
    <r>
      <t>An isolated transformer to supply the c</t>
    </r>
    <r>
      <rPr>
        <sz val="20"/>
        <rFont val="Calibri"/>
        <family val="2"/>
        <scheme val="minor"/>
      </rPr>
      <t xml:space="preserve">omplete system and a battery of 24V to suply the servo amplifiers </t>
    </r>
  </si>
  <si>
    <t>Question 1</t>
  </si>
  <si>
    <t>Question 2</t>
  </si>
  <si>
    <t>Question 3</t>
  </si>
  <si>
    <t>Question 4</t>
  </si>
  <si>
    <t>Question 5</t>
  </si>
  <si>
    <t>Question 6</t>
  </si>
  <si>
    <t>Question 7</t>
  </si>
  <si>
    <t>Question 8</t>
  </si>
  <si>
    <t>Question 9</t>
  </si>
  <si>
    <t>Question 10</t>
  </si>
  <si>
    <t>Question 11</t>
  </si>
  <si>
    <t>Question 12</t>
  </si>
  <si>
    <t>Question 13</t>
  </si>
  <si>
    <t>Question 14</t>
  </si>
  <si>
    <t>Question 15</t>
  </si>
  <si>
    <t>Question 16</t>
  </si>
  <si>
    <t>Question 17</t>
  </si>
  <si>
    <t>Question 18</t>
  </si>
  <si>
    <t>Question 19</t>
  </si>
  <si>
    <t>Question 20</t>
  </si>
  <si>
    <t>Question 21</t>
  </si>
  <si>
    <t>Question 22</t>
  </si>
  <si>
    <t>Question 23</t>
  </si>
  <si>
    <t>Question 24</t>
  </si>
  <si>
    <t>Question 25</t>
  </si>
  <si>
    <t>Question 26</t>
  </si>
  <si>
    <t>Question 27</t>
  </si>
  <si>
    <t>Question 28</t>
  </si>
  <si>
    <t>Question 29</t>
  </si>
  <si>
    <t>Question 30</t>
  </si>
  <si>
    <t>Patient in Rehabilitation</t>
  </si>
  <si>
    <t>CONCLUSIONS</t>
  </si>
  <si>
    <t>Rehabilitated Patient</t>
  </si>
  <si>
    <t>Health Specialists</t>
  </si>
  <si>
    <t>Finger</t>
  </si>
  <si>
    <t>Axis</t>
  </si>
  <si>
    <t>MAXIMUM</t>
  </si>
  <si>
    <t>MINIMUM</t>
  </si>
  <si>
    <t>Requirements</t>
  </si>
  <si>
    <t>Description</t>
  </si>
  <si>
    <t>Principal Actor</t>
  </si>
  <si>
    <t>Conceptual proposal</t>
  </si>
  <si>
    <t>Specialist</t>
  </si>
  <si>
    <t>Auxiliar</t>
  </si>
  <si>
    <t>Patient</t>
  </si>
  <si>
    <t>Machine</t>
  </si>
  <si>
    <t xml:space="preserve">Have a work volume inside the functional range of motion. </t>
  </si>
  <si>
    <t xml:space="preserve">If there are positions outside the FROM, there is a chance that device might injuty the patient. </t>
  </si>
  <si>
    <t>Software and hardware limitations</t>
  </si>
  <si>
    <t>Stops the position of the device in case of a eventuality.</t>
  </si>
  <si>
    <t>The specialist decides if the therapy procedure should be stopped in case of any eventuality.</t>
  </si>
  <si>
    <t>Emergency button, actuators decoupling system, programming.</t>
  </si>
  <si>
    <t>Return to rest position after a eventuality takes place.</t>
  </si>
  <si>
    <t>Understanding eventuality as external factors such as: patient uneasiness, low electric fluid, loss in connection or binding. Or internal factors such as: failure of the mechanical, electronic components.</t>
  </si>
  <si>
    <t>Programming</t>
  </si>
  <si>
    <t>Begin therapy in safe mode.</t>
  </si>
  <si>
    <t>Understanding safe mode as the verification of the protocol send by the user to the device.</t>
  </si>
  <si>
    <t>Programming: Progressive increment of the ROM at low speed.</t>
  </si>
  <si>
    <t>End therapy in safe mode</t>
  </si>
  <si>
    <t>Reach rest position.</t>
  </si>
  <si>
    <t>Avoid singularity points for the mechanisms</t>
  </si>
  <si>
    <t xml:space="preserve">The death position originate inestability in the mechanisms behaviour. </t>
  </si>
  <si>
    <t>Kinematic analysis and control of movement to avoid singularity points.</t>
  </si>
  <si>
    <t>Isolate the circuit from the patient</t>
  </si>
  <si>
    <t>Protect the patient against nocive electric shocks.</t>
  </si>
  <si>
    <t>The patient would be in contact only with non-conductive materials</t>
  </si>
  <si>
    <t xml:space="preserve">Isolate the circuit from the power source. </t>
  </si>
  <si>
    <t>Protect the electronic components from electric shocks.</t>
  </si>
  <si>
    <t>Isolating/Operational amplifier (voltage buffer).</t>
  </si>
  <si>
    <t>Communicate ON/OFF state</t>
  </si>
  <si>
    <t>A hardware and software interfece is necessary for the user to be aware of the state of the device.</t>
  </si>
  <si>
    <t>Button from conductual design, with LEDs. Audible alarm. Red and green LED.</t>
  </si>
  <si>
    <t>Communicate the begining or the end of a stage of the therapy.</t>
  </si>
  <si>
    <t>Audible alarm. LED with scale of colours.</t>
  </si>
  <si>
    <t>Communicate if a procedure is executing</t>
  </si>
  <si>
    <t>Communicate if there is any eventuality</t>
  </si>
  <si>
    <t>Funcional</t>
  </si>
  <si>
    <t>Move the DOF necessary to execute DLA using the hands</t>
  </si>
  <si>
    <t>Appendix C</t>
  </si>
  <si>
    <t>MECHANISMS: Pulleys and torsional springs, rack and pinion, spur gear, four-bars. ELECTRONICS: Servo amplifiers, corrent source with amplifiers.</t>
  </si>
  <si>
    <t>Move the range of movements necessary to execute the ADL using the hands</t>
  </si>
  <si>
    <t>Table 5.7</t>
  </si>
  <si>
    <t>Move to a established speed between the defined RoM</t>
  </si>
  <si>
    <t>Low speed. Aproximately 1 to 10 ° per second</t>
  </si>
  <si>
    <t>Move the articulations without exerting force perpendicular to the articulations</t>
  </si>
  <si>
    <t>Equilibrium sould be achieved between the mechanical advantage and undesirable forces in the jonts.</t>
  </si>
  <si>
    <t>Positiona the wirst to an established angle.</t>
  </si>
  <si>
    <t xml:space="preserve">20°  in flexion and 30° in extension </t>
  </si>
  <si>
    <t>Adaptability to different DoF, RoM and number of repetitions.</t>
  </si>
  <si>
    <t>Move the articulations in the defined ROM in repetitive series. These parameters are defined by the Specialist in the Rehabilitation Protocol.</t>
  </si>
  <si>
    <t xml:space="preserve"> Microcontrolers: Atmega, Ardunios, PIC.</t>
  </si>
  <si>
    <t>Enable isotonic active rehabilitation and register force data</t>
  </si>
  <si>
    <t xml:space="preserve">Active therapy includes isotonic and isometric exercises  </t>
  </si>
  <si>
    <t>DC Motors, Stepper motors, servos, pneumatic actuators.</t>
  </si>
  <si>
    <t>Enable isometric active rehabilitation and register force data</t>
  </si>
  <si>
    <t>Understanding isometric rehabilitation as a static position of the hand with incremented force of the patient</t>
  </si>
  <si>
    <t>Possibility to integrate the design to teleoperated technologies.</t>
  </si>
  <si>
    <t xml:space="preserve">The communication between the actors is defined as local and disperse comunication. The specialist is located in disperse location (from the patient point of view) and the Auxiliar, Patient and Machine are located locally, where the rehabilitation takes place. </t>
  </si>
  <si>
    <t>Teleoperation via Internet</t>
  </si>
  <si>
    <t>Communicate the system with a local server</t>
  </si>
  <si>
    <t>The system must communicate with the local server, which sents and receives rehabilitacion protocols and data registered during the therapy.</t>
  </si>
  <si>
    <t>Wireless protocol (PAN,IP, Xbee), Serial Protocol</t>
  </si>
  <si>
    <t>Measure the instanteneous position of each joint and the range of motion.</t>
  </si>
  <si>
    <t>The device must be "aware" of its aoun position with repect to the patient position, in order to control the passive movements.</t>
  </si>
  <si>
    <t>Potentionmeters, encoders, hall effect sensonrs, accelerometers and Flex-potentiometers</t>
  </si>
  <si>
    <t>Measure the initial position of the patient</t>
  </si>
  <si>
    <t>The "zero" posture is defined by the patient' s individual condition and the specialist criteria.</t>
  </si>
  <si>
    <t>Software strategy, where the sensors measure the values of the initial position of the patient and store them in the memory.</t>
  </si>
  <si>
    <t>Send the Patient ROM to the specialist.</t>
  </si>
  <si>
    <t>Using the convention described in Section 5.1.</t>
  </si>
  <si>
    <t>Programming code +  communication protocol: Wireless protocol (PAN,IP, Xbee)</t>
  </si>
  <si>
    <t xml:space="preserve">Measure indirectly the patient force during active therapy. </t>
  </si>
  <si>
    <t>The biomechanical model selected is used extensively to translate the measured force by the sensor to the equivalent effect in the biological articulation</t>
  </si>
  <si>
    <t>Piezoelectric transducter, compressive load cells, OEM, hall effect sensors, piezoresistive sensors, pressure sensors( FSR)</t>
  </si>
  <si>
    <t>Send the torque or force exerte by the patient to the specialist, in order to have an historic register of force values and patient progress.</t>
  </si>
  <si>
    <t>It is neccesary for the specialist to kwon the exerted for by the patient</t>
  </si>
  <si>
    <t>Programming code +  communication protocol</t>
  </si>
  <si>
    <t>Register the repetitions by the patient according to the rehabilitation protocol.</t>
  </si>
  <si>
    <t>The specialist should be able to recall the historic data of the patient</t>
  </si>
  <si>
    <t>Establish a hardware interface that is appealing and intuitive for the user.</t>
  </si>
  <si>
    <t>The device must communicate each state of the therapy to the user and allow special visual stimulus for the patient</t>
  </si>
  <si>
    <t>Integrative concept</t>
  </si>
  <si>
    <t>Establish a software interface that is appealing and intuitive for the user.</t>
  </si>
  <si>
    <t>The assistant and specialist must have an inteface that allows them to communicate with each other and send and receive information to and from the device.</t>
  </si>
  <si>
    <t>Programmation environments that allow the creation of the interface.</t>
  </si>
  <si>
    <t>Ergonomics and Perception</t>
  </si>
  <si>
    <t xml:space="preserve">Describe graphically the stages of the rehabilitation procedure while using the device. </t>
  </si>
  <si>
    <t>Previous to the beginning of the rehabilitation using the device, a familiarization process with the patient is necessary. The graphical description would be then a key tool for that purpose.</t>
  </si>
  <si>
    <t>Descriptive infography, multimedia  or publicitary video</t>
  </si>
  <si>
    <t xml:space="preserve">Establish an interface focused on goals accomplishments. </t>
  </si>
  <si>
    <t>It it necessary to motivate the patient to use the device.</t>
  </si>
  <si>
    <t>An interface that makes evident visceral oriented design.</t>
  </si>
  <si>
    <t>Generate a possitive visual impact</t>
  </si>
  <si>
    <t>Design concepts: tweetzers, retractable claws, dinamism, adaptability, modularity.</t>
  </si>
  <si>
    <t>Generarte a security sensation</t>
  </si>
  <si>
    <t>It is necessary to promote the continuity of the use of the device.</t>
  </si>
  <si>
    <t>Simplicity as a concept for the machine.</t>
  </si>
  <si>
    <t>Generarte an asceptic sensation sensación de limpieza</t>
  </si>
  <si>
    <t>Use "clean" colours, textures and forms</t>
  </si>
  <si>
    <t>Generarte a feeling of accompaniment</t>
  </si>
  <si>
    <t>An assistant must receive and accompany the patient during all the procedure.</t>
  </si>
  <si>
    <t>Promote the continuity of the procedure with rehabilitation at home</t>
  </si>
  <si>
    <t>Design concept from a visceral level for the continuous use</t>
  </si>
  <si>
    <t xml:space="preserve">Provide an adequate temperature at the elements in contact with patient skin. </t>
  </si>
  <si>
    <t>The elements in contact with the patient's skin must be at room temperature, for the patients comfort.</t>
  </si>
  <si>
    <t>The material for the surfaces in contact with the skin must be poor termo conductants. The heat-source -components must be as far as possible from the patient.</t>
  </si>
  <si>
    <t>Have an adequate weight to assure portability.</t>
  </si>
  <si>
    <t xml:space="preserve">The user assistant must adecuate the space and manipulate the device. </t>
  </si>
  <si>
    <t>Use of light materials and use forms that allow easier manipulation of objects.</t>
  </si>
  <si>
    <t>Adapt the device parameters to different hand dimensions.</t>
  </si>
  <si>
    <t>Tables 5.3 and 5.4</t>
  </si>
  <si>
    <t>Modularity concept</t>
  </si>
  <si>
    <t>Adapt the surface of the device, in contat with the user, in order to interfere the hand particulaties.</t>
  </si>
  <si>
    <t>The hand has several particularities as listed on Table A.1, and the device must no exert any kind of pressure on them, since this would cause discomfort and injuries for the patient.</t>
  </si>
  <si>
    <t>Pressure points along the hand surface that do not interfer with the hand particularities.</t>
  </si>
  <si>
    <t>Establish an effective mode of use sequence.</t>
  </si>
  <si>
    <t>The effectivity of the mode of use sequence can be measured on the amount of sequences in comparison to commercial alternatives.</t>
  </si>
  <si>
    <t>Guarantee the access to internal components of the device.</t>
  </si>
  <si>
    <t>Technical service in regular periods is important to assure the most optimal performance of the device.</t>
  </si>
  <si>
    <t>Guarantee the affordability of replacement parts</t>
  </si>
  <si>
    <t>Use of materials and manufacture processes that can be affordable in the national context.</t>
  </si>
  <si>
    <t>Enable easy cleaning and lubrication of the elements of the device</t>
  </si>
  <si>
    <t>Academic Products</t>
  </si>
  <si>
    <t>Commercial Products</t>
  </si>
</sst>
</file>

<file path=xl/styles.xml><?xml version="1.0" encoding="utf-8"?>
<styleSheet xmlns="http://schemas.openxmlformats.org/spreadsheetml/2006/main" xmlns:mc="http://schemas.openxmlformats.org/markup-compatibility/2006" xmlns:x14ac="http://schemas.microsoft.com/office/spreadsheetml/2009/9/ac" mc:Ignorable="x14ac">
  <fonts count="46">
    <font>
      <sz val="11"/>
      <color rgb="FF333333"/>
      <name val="Calibri"/>
      <family val="2"/>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333333"/>
      <name val="Calibri"/>
      <family val="2"/>
      <charset val="134"/>
    </font>
    <font>
      <b/>
      <sz val="11"/>
      <color rgb="FF333333"/>
      <name val="Calibri"/>
      <family val="2"/>
      <charset val="1"/>
    </font>
    <font>
      <b/>
      <sz val="72"/>
      <color rgb="FFD9D9D9"/>
      <name val="Calibri"/>
      <family val="2"/>
      <charset val="134"/>
    </font>
    <font>
      <b/>
      <sz val="11"/>
      <color theme="0"/>
      <name val="Calibri"/>
      <family val="2"/>
      <scheme val="minor"/>
    </font>
    <font>
      <sz val="11"/>
      <color theme="0"/>
      <name val="Calibri"/>
      <family val="2"/>
      <scheme val="minor"/>
    </font>
    <font>
      <b/>
      <sz val="11"/>
      <color rgb="FF333333"/>
      <name val="Calibri"/>
      <family val="2"/>
    </font>
    <font>
      <sz val="16"/>
      <color rgb="FF333333"/>
      <name val="Calibri"/>
      <family val="2"/>
      <charset val="134"/>
    </font>
    <font>
      <b/>
      <sz val="20"/>
      <color rgb="FF333333"/>
      <name val="Calibri"/>
      <family val="2"/>
      <charset val="134"/>
    </font>
    <font>
      <b/>
      <sz val="22"/>
      <color rgb="FF333333"/>
      <name val="Calibri"/>
      <family val="2"/>
      <charset val="134"/>
    </font>
    <font>
      <b/>
      <sz val="11"/>
      <name val="Calibri"/>
      <family val="2"/>
      <scheme val="minor"/>
    </font>
    <font>
      <b/>
      <sz val="11"/>
      <name val="Calibri"/>
      <family val="2"/>
    </font>
    <font>
      <b/>
      <sz val="20"/>
      <color rgb="FF333333"/>
      <name val="Calibri"/>
      <family val="2"/>
    </font>
    <font>
      <b/>
      <sz val="24"/>
      <color theme="0"/>
      <name val="Calibri"/>
      <family val="2"/>
      <scheme val="minor"/>
    </font>
    <font>
      <sz val="20"/>
      <color rgb="FF333333"/>
      <name val="Arial"/>
      <family val="2"/>
      <charset val="1"/>
    </font>
    <font>
      <b/>
      <sz val="26"/>
      <color theme="0"/>
      <name val="Calibri"/>
      <family val="2"/>
      <scheme val="minor"/>
    </font>
    <font>
      <b/>
      <sz val="28"/>
      <color theme="0"/>
      <name val="Calibri"/>
      <family val="2"/>
      <scheme val="minor"/>
    </font>
    <font>
      <b/>
      <sz val="36"/>
      <color theme="0"/>
      <name val="Calibri"/>
      <family val="2"/>
      <scheme val="minor"/>
    </font>
    <font>
      <sz val="18"/>
      <color theme="1"/>
      <name val="Calibri"/>
      <family val="2"/>
      <scheme val="minor"/>
    </font>
    <font>
      <sz val="11"/>
      <name val="Calibri"/>
      <family val="2"/>
      <scheme val="minor"/>
    </font>
    <font>
      <b/>
      <sz val="24"/>
      <name val="Calibri"/>
      <family val="2"/>
      <scheme val="minor"/>
    </font>
    <font>
      <b/>
      <sz val="12"/>
      <color theme="1"/>
      <name val="Calibri"/>
      <family val="2"/>
      <scheme val="minor"/>
    </font>
    <font>
      <b/>
      <sz val="12"/>
      <name val="Calibri"/>
      <family val="2"/>
      <scheme val="minor"/>
    </font>
    <font>
      <sz val="12"/>
      <color theme="1"/>
      <name val="Calibri"/>
      <family val="2"/>
      <scheme val="minor"/>
    </font>
    <font>
      <sz val="12"/>
      <name val="Calibri"/>
      <family val="2"/>
      <scheme val="minor"/>
    </font>
    <font>
      <sz val="16"/>
      <color theme="1"/>
      <name val="Calibri"/>
      <family val="2"/>
      <scheme val="minor"/>
    </font>
    <font>
      <sz val="20"/>
      <color theme="1"/>
      <name val="Calibri"/>
      <family val="2"/>
      <scheme val="minor"/>
    </font>
    <font>
      <sz val="20"/>
      <name val="Calibri"/>
      <family val="2"/>
      <scheme val="minor"/>
    </font>
    <font>
      <sz val="20"/>
      <color rgb="FFFF0000"/>
      <name val="Calibri"/>
      <family val="2"/>
      <scheme val="minor"/>
    </font>
    <font>
      <sz val="16"/>
      <color theme="1"/>
      <name val="Calibri"/>
      <family val="2"/>
      <charset val="134"/>
      <scheme val="minor"/>
    </font>
    <font>
      <b/>
      <sz val="12"/>
      <color theme="0"/>
      <name val="Calibri"/>
      <family val="2"/>
      <scheme val="minor"/>
    </font>
    <font>
      <sz val="11"/>
      <color indexed="63"/>
      <name val="Calibri"/>
      <family val="2"/>
      <charset val="134"/>
    </font>
    <font>
      <b/>
      <sz val="28"/>
      <color theme="0"/>
      <name val="Calibri Light"/>
      <family val="1"/>
      <scheme val="major"/>
    </font>
    <font>
      <b/>
      <sz val="28"/>
      <color indexed="63"/>
      <name val="Calibri Light"/>
      <family val="1"/>
      <scheme val="major"/>
    </font>
    <font>
      <sz val="14"/>
      <color theme="0"/>
      <name val="Calibri Light"/>
      <family val="1"/>
      <scheme val="major"/>
    </font>
    <font>
      <sz val="12"/>
      <color theme="0"/>
      <name val="Calibri"/>
      <family val="2"/>
      <scheme val="minor"/>
    </font>
    <font>
      <sz val="48"/>
      <color theme="0"/>
      <name val="Calibri"/>
      <family val="2"/>
      <scheme val="minor"/>
    </font>
    <font>
      <sz val="16"/>
      <color theme="0"/>
      <name val="Calibri"/>
      <family val="2"/>
      <scheme val="minor"/>
    </font>
    <font>
      <sz val="16"/>
      <color indexed="63"/>
      <name val="Calibri"/>
      <family val="2"/>
      <scheme val="minor"/>
    </font>
    <font>
      <sz val="16"/>
      <color theme="1" tint="0.249977111117893"/>
      <name val="Calibri"/>
      <family val="2"/>
      <scheme val="minor"/>
    </font>
    <font>
      <sz val="36"/>
      <color theme="0"/>
      <name val="Calibri"/>
      <family val="2"/>
      <scheme val="minor"/>
    </font>
    <font>
      <b/>
      <sz val="20"/>
      <color theme="0"/>
      <name val="Calibri Light"/>
      <family val="1"/>
      <scheme val="major"/>
    </font>
  </fonts>
  <fills count="43">
    <fill>
      <patternFill patternType="none"/>
    </fill>
    <fill>
      <patternFill patternType="gray125"/>
    </fill>
    <fill>
      <patternFill patternType="solid">
        <fgColor rgb="FFFFFF00"/>
        <bgColor rgb="FFFFFF00"/>
      </patternFill>
    </fill>
    <fill>
      <patternFill patternType="solid">
        <fgColor rgb="FF333399"/>
        <bgColor rgb="FF333333"/>
      </patternFill>
    </fill>
    <fill>
      <patternFill patternType="solid">
        <fgColor rgb="FF3366FF"/>
        <bgColor rgb="FF0066CC"/>
      </patternFill>
    </fill>
    <fill>
      <patternFill patternType="solid">
        <fgColor theme="4"/>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6"/>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rgb="FFFFFF00"/>
      </patternFill>
    </fill>
    <fill>
      <patternFill patternType="solid">
        <fgColor rgb="FFFFFF0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theme="4" tint="0.39997558519241921"/>
        <bgColor rgb="FF00B0F0"/>
      </patternFill>
    </fill>
    <fill>
      <patternFill patternType="solid">
        <fgColor theme="4" tint="0.39997558519241921"/>
        <bgColor rgb="FFC0C0C0"/>
      </patternFill>
    </fill>
    <fill>
      <patternFill patternType="solid">
        <fgColor theme="9" tint="0.39997558519241921"/>
        <bgColor indexed="64"/>
      </patternFill>
    </fill>
    <fill>
      <patternFill patternType="solid">
        <fgColor theme="0"/>
        <bgColor indexed="64"/>
      </patternFill>
    </fill>
    <fill>
      <patternFill patternType="solid">
        <fgColor rgb="FF6666FF"/>
        <bgColor indexed="64"/>
      </patternFill>
    </fill>
    <fill>
      <patternFill patternType="solid">
        <fgColor rgb="FF6699FF"/>
        <bgColor indexed="64"/>
      </patternFill>
    </fill>
    <fill>
      <patternFill patternType="solid">
        <fgColor rgb="FF9933FF"/>
        <bgColor indexed="64"/>
      </patternFill>
    </fill>
    <fill>
      <patternFill patternType="solid">
        <fgColor rgb="FF9966FF"/>
        <bgColor indexed="64"/>
      </patternFill>
    </fill>
    <fill>
      <patternFill patternType="solid">
        <fgColor rgb="FF6600FF"/>
        <bgColor indexed="64"/>
      </patternFill>
    </fill>
    <fill>
      <patternFill patternType="solid">
        <fgColor rgb="FFCC00FF"/>
        <bgColor indexed="64"/>
      </patternFill>
    </fill>
    <fill>
      <patternFill patternType="solid">
        <fgColor rgb="FFCC66FF"/>
        <bgColor indexed="64"/>
      </patternFill>
    </fill>
    <fill>
      <patternFill patternType="solid">
        <fgColor rgb="FFCC99FF"/>
        <bgColor indexed="64"/>
      </patternFill>
    </fill>
    <fill>
      <patternFill patternType="solid">
        <fgColor rgb="FFCC0099"/>
        <bgColor indexed="64"/>
      </patternFill>
    </fill>
    <fill>
      <patternFill patternType="solid">
        <fgColor rgb="FFFF66CC"/>
        <bgColor indexed="64"/>
      </patternFill>
    </fill>
    <fill>
      <patternFill patternType="solid">
        <fgColor rgb="FFFF99FF"/>
        <bgColor indexed="64"/>
      </patternFill>
    </fill>
    <fill>
      <patternFill patternType="solid">
        <fgColor rgb="FFB1A0C7"/>
        <bgColor indexed="64"/>
      </patternFill>
    </fill>
    <fill>
      <patternFill patternType="solid">
        <fgColor rgb="FFCCC0DA"/>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auto="1"/>
      </top>
      <bottom style="thin">
        <color auto="1"/>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top/>
      <bottom style="thin">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top/>
      <bottom style="medium">
        <color theme="0" tint="-4.9989318521683403E-2"/>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style="medium">
        <color theme="0" tint="-4.9989318521683403E-2"/>
      </left>
      <right style="medium">
        <color theme="0" tint="-4.9989318521683403E-2"/>
      </right>
      <top style="medium">
        <color theme="0" tint="-4.9989318521683403E-2"/>
      </top>
      <bottom/>
      <diagonal/>
    </border>
    <border>
      <left style="medium">
        <color theme="0" tint="-4.9989318521683403E-2"/>
      </left>
      <right style="medium">
        <color theme="0" tint="-4.9989318521683403E-2"/>
      </right>
      <top/>
      <bottom/>
      <diagonal/>
    </border>
    <border>
      <left style="medium">
        <color theme="0" tint="-4.9989318521683403E-2"/>
      </left>
      <right style="medium">
        <color theme="0" tint="-4.9989318521683403E-2"/>
      </right>
      <top/>
      <bottom style="medium">
        <color theme="0" tint="-4.9989318521683403E-2"/>
      </bottom>
      <diagonal/>
    </border>
  </borders>
  <cellStyleXfs count="24">
    <xf numFmtId="0" fontId="0" fillId="0" borderId="0">
      <alignment vertical="center"/>
    </xf>
    <xf numFmtId="0" fontId="9" fillId="5" borderId="0" applyNumberFormat="0" applyBorder="0" applyAlignment="0" applyProtection="0"/>
    <xf numFmtId="0" fontId="4" fillId="6"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2"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8" borderId="0" applyNumberFormat="0" applyBorder="0" applyAlignment="0" applyProtection="0"/>
    <xf numFmtId="0" fontId="35" fillId="0" borderId="0">
      <alignment vertical="center"/>
    </xf>
    <xf numFmtId="0" fontId="2" fillId="6" borderId="0" applyNumberFormat="0" applyBorder="0" applyAlignment="0" applyProtection="0"/>
    <xf numFmtId="0" fontId="2" fillId="12" borderId="0" applyNumberFormat="0" applyBorder="0" applyAlignment="0" applyProtection="0"/>
    <xf numFmtId="0" fontId="2" fillId="11" borderId="0" applyNumberFormat="0" applyBorder="0" applyAlignment="0" applyProtection="0"/>
  </cellStyleXfs>
  <cellXfs count="202">
    <xf numFmtId="0" fontId="0" fillId="0" borderId="0" xfId="0">
      <alignment vertical="center"/>
    </xf>
    <xf numFmtId="0" fontId="5" fillId="0" borderId="0" xfId="0" applyFont="1" applyAlignment="1">
      <alignment vertical="center" textRotation="90" wrapText="1"/>
    </xf>
    <xf numFmtId="0" fontId="6"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top"/>
    </xf>
    <xf numFmtId="0" fontId="8" fillId="9" borderId="1" xfId="4" applyFont="1" applyBorder="1" applyAlignment="1">
      <alignment horizontal="center" vertical="center" wrapText="1"/>
    </xf>
    <xf numFmtId="0" fontId="8" fillId="13" borderId="1" xfId="6" applyFont="1" applyBorder="1" applyAlignment="1">
      <alignment horizontal="center" vertical="center" wrapText="1"/>
    </xf>
    <xf numFmtId="0" fontId="10" fillId="0" borderId="0" xfId="0" applyFont="1" applyAlignment="1">
      <alignment vertical="top" wrapText="1"/>
    </xf>
    <xf numFmtId="0" fontId="10" fillId="0" borderId="0" xfId="0" applyFont="1">
      <alignment vertical="center"/>
    </xf>
    <xf numFmtId="0" fontId="8" fillId="5" borderId="1" xfId="1" applyFont="1" applyBorder="1" applyAlignment="1">
      <alignment horizontal="center" vertical="center" wrapText="1"/>
    </xf>
    <xf numFmtId="0" fontId="8" fillId="5" borderId="1" xfId="1" applyFont="1" applyBorder="1" applyAlignment="1">
      <alignment horizontal="center" vertical="center"/>
    </xf>
    <xf numFmtId="0" fontId="14" fillId="10" borderId="1" xfId="5" applyFont="1" applyBorder="1" applyAlignment="1">
      <alignment horizontal="center" vertical="center" wrapText="1"/>
    </xf>
    <xf numFmtId="0" fontId="15" fillId="2" borderId="1" xfId="0" applyFont="1" applyFill="1" applyBorder="1" applyAlignment="1">
      <alignment horizontal="center" vertical="center" wrapText="1"/>
    </xf>
    <xf numFmtId="9" fontId="8" fillId="9" borderId="1" xfId="4" applyNumberFormat="1" applyFont="1" applyBorder="1" applyAlignment="1">
      <alignment horizontal="center" vertical="center" wrapText="1"/>
    </xf>
    <xf numFmtId="0" fontId="13" fillId="0" borderId="2" xfId="0" applyFont="1" applyBorder="1" applyAlignment="1">
      <alignment horizontal="center" vertical="center"/>
    </xf>
    <xf numFmtId="0" fontId="8" fillId="9" borderId="7" xfId="4" applyFont="1" applyBorder="1" applyAlignment="1">
      <alignment horizontal="center" vertical="center" wrapText="1"/>
    </xf>
    <xf numFmtId="0" fontId="8" fillId="13" borderId="7" xfId="6" applyFont="1" applyBorder="1" applyAlignment="1">
      <alignment horizontal="center" vertical="center" wrapText="1"/>
    </xf>
    <xf numFmtId="0" fontId="14" fillId="10" borderId="7" xfId="5" applyFont="1" applyBorder="1" applyAlignment="1">
      <alignment horizontal="center" vertical="center" wrapText="1"/>
    </xf>
    <xf numFmtId="0" fontId="14" fillId="18" borderId="7" xfId="4" applyFont="1" applyFill="1" applyBorder="1" applyAlignment="1">
      <alignment horizontal="center" vertical="center" wrapText="1"/>
    </xf>
    <xf numFmtId="0" fontId="15" fillId="2" borderId="7" xfId="0" applyFont="1" applyFill="1" applyBorder="1" applyAlignment="1">
      <alignment horizontal="center" vertical="center" wrapText="1"/>
    </xf>
    <xf numFmtId="0" fontId="8" fillId="9" borderId="8" xfId="4" applyFont="1" applyBorder="1" applyAlignment="1">
      <alignment horizontal="center" vertical="center" wrapText="1"/>
    </xf>
    <xf numFmtId="0" fontId="8" fillId="9" borderId="10" xfId="4" applyFont="1" applyBorder="1" applyAlignment="1">
      <alignment horizontal="center" vertical="center" wrapText="1"/>
    </xf>
    <xf numFmtId="0" fontId="8" fillId="9" borderId="12" xfId="4" applyFont="1" applyBorder="1" applyAlignment="1">
      <alignment horizontal="center" vertical="center" wrapText="1"/>
    </xf>
    <xf numFmtId="0" fontId="8" fillId="9" borderId="12" xfId="4" applyFont="1" applyBorder="1" applyAlignment="1">
      <alignment horizontal="center" vertical="center"/>
    </xf>
    <xf numFmtId="0" fontId="8" fillId="13" borderId="12" xfId="6" applyFont="1" applyBorder="1" applyAlignment="1">
      <alignment horizontal="center" vertical="center" wrapText="1"/>
    </xf>
    <xf numFmtId="0" fontId="14" fillId="10" borderId="12" xfId="5" applyFont="1" applyBorder="1" applyAlignment="1">
      <alignment horizontal="center" vertical="center" wrapText="1"/>
    </xf>
    <xf numFmtId="0" fontId="15" fillId="2" borderId="12" xfId="0" applyFont="1" applyFill="1" applyBorder="1" applyAlignment="1">
      <alignment horizontal="center" vertical="center" wrapText="1"/>
    </xf>
    <xf numFmtId="0" fontId="8" fillId="9" borderId="13" xfId="4" applyFont="1" applyBorder="1" applyAlignment="1">
      <alignment horizontal="center" vertical="center" wrapText="1"/>
    </xf>
    <xf numFmtId="0" fontId="8" fillId="5" borderId="7" xfId="1" applyFont="1" applyBorder="1" applyAlignment="1">
      <alignment horizontal="center" vertical="center" wrapText="1"/>
    </xf>
    <xf numFmtId="0" fontId="8" fillId="9" borderId="8" xfId="4" applyFont="1" applyBorder="1" applyAlignment="1">
      <alignment vertical="center" wrapText="1"/>
    </xf>
    <xf numFmtId="0" fontId="8" fillId="9" borderId="10" xfId="4" applyFont="1" applyBorder="1" applyAlignment="1">
      <alignment vertical="center" wrapText="1"/>
    </xf>
    <xf numFmtId="0" fontId="8" fillId="5" borderId="12" xfId="1" applyFont="1" applyBorder="1" applyAlignment="1">
      <alignment horizontal="center" vertical="center" wrapText="1"/>
    </xf>
    <xf numFmtId="9" fontId="8" fillId="9" borderId="7" xfId="4" applyNumberFormat="1" applyFont="1" applyBorder="1" applyAlignment="1">
      <alignment horizontal="center" vertical="center" wrapText="1"/>
    </xf>
    <xf numFmtId="9" fontId="8" fillId="9" borderId="12" xfId="4" applyNumberFormat="1" applyFont="1" applyBorder="1" applyAlignment="1">
      <alignment horizontal="center" vertical="center"/>
    </xf>
    <xf numFmtId="0" fontId="4" fillId="15" borderId="1" xfId="8" applyBorder="1" applyAlignment="1">
      <alignment vertical="center"/>
    </xf>
    <xf numFmtId="0" fontId="4" fillId="6" borderId="1" xfId="2" applyBorder="1" applyAlignment="1">
      <alignment vertical="center"/>
    </xf>
    <xf numFmtId="0" fontId="4" fillId="6" borderId="2" xfId="2" applyBorder="1" applyAlignment="1">
      <alignment vertical="center"/>
    </xf>
    <xf numFmtId="0" fontId="9" fillId="16" borderId="0" xfId="9" applyAlignment="1">
      <alignment vertical="top"/>
    </xf>
    <xf numFmtId="0" fontId="9" fillId="13" borderId="0" xfId="6" applyAlignment="1">
      <alignment horizontal="center" vertical="center"/>
    </xf>
    <xf numFmtId="0" fontId="9" fillId="7" borderId="0" xfId="3" applyAlignment="1">
      <alignment vertical="top"/>
    </xf>
    <xf numFmtId="0" fontId="9" fillId="7" borderId="0" xfId="3" applyAlignment="1">
      <alignment vertical="center"/>
    </xf>
    <xf numFmtId="0" fontId="9" fillId="13" borderId="0" xfId="6" applyBorder="1" applyAlignment="1">
      <alignment horizontal="center" vertical="center"/>
    </xf>
    <xf numFmtId="0" fontId="9" fillId="16" borderId="0" xfId="9" applyBorder="1" applyAlignment="1">
      <alignment horizontal="center" vertical="center"/>
    </xf>
    <xf numFmtId="0" fontId="4" fillId="14" borderId="0" xfId="7" applyBorder="1" applyAlignment="1">
      <alignment horizontal="center" vertical="center"/>
    </xf>
    <xf numFmtId="0" fontId="0" fillId="0" borderId="15" xfId="0" applyBorder="1">
      <alignment vertical="center"/>
    </xf>
    <xf numFmtId="0" fontId="0" fillId="0" borderId="16" xfId="0" applyBorder="1">
      <alignment vertical="center"/>
    </xf>
    <xf numFmtId="0" fontId="8" fillId="16" borderId="21" xfId="9" applyFont="1" applyBorder="1" applyAlignment="1">
      <alignment vertical="center"/>
    </xf>
    <xf numFmtId="0" fontId="4" fillId="14" borderId="22" xfId="7" applyBorder="1" applyAlignment="1">
      <alignment horizontal="center" vertical="center"/>
    </xf>
    <xf numFmtId="0" fontId="8" fillId="16" borderId="17" xfId="9" applyFont="1" applyBorder="1" applyAlignment="1">
      <alignment vertical="center"/>
    </xf>
    <xf numFmtId="0" fontId="22" fillId="14" borderId="1" xfId="7" applyFont="1" applyBorder="1" applyAlignment="1">
      <alignment horizontal="center" vertical="center" wrapText="1"/>
    </xf>
    <xf numFmtId="0" fontId="20" fillId="13" borderId="31" xfId="6" applyFont="1" applyBorder="1" applyAlignment="1">
      <alignment horizontal="center" vertical="center"/>
    </xf>
    <xf numFmtId="0" fontId="20" fillId="13" borderId="32" xfId="6" applyFont="1" applyBorder="1" applyAlignment="1">
      <alignment horizontal="center" vertical="center"/>
    </xf>
    <xf numFmtId="0" fontId="22" fillId="14" borderId="7" xfId="7" applyFont="1" applyBorder="1" applyAlignment="1">
      <alignment horizontal="center" vertical="center" wrapText="1"/>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13" xfId="0" applyFont="1" applyBorder="1" applyAlignment="1">
      <alignment horizontal="center" vertical="center"/>
    </xf>
    <xf numFmtId="0" fontId="22" fillId="14" borderId="1" xfId="7" applyFont="1" applyBorder="1" applyAlignment="1">
      <alignment horizontal="center" vertical="center"/>
    </xf>
    <xf numFmtId="0" fontId="22" fillId="14" borderId="12" xfId="7" applyFont="1" applyBorder="1" applyAlignment="1">
      <alignment horizontal="center" vertical="center"/>
    </xf>
    <xf numFmtId="0" fontId="9" fillId="13" borderId="18" xfId="6" applyBorder="1" applyAlignment="1">
      <alignment horizontal="center" vertical="center"/>
    </xf>
    <xf numFmtId="0" fontId="9" fillId="13" borderId="22" xfId="6" applyBorder="1" applyAlignment="1">
      <alignment horizontal="center" vertical="center"/>
    </xf>
    <xf numFmtId="0" fontId="9" fillId="13" borderId="19" xfId="6" applyBorder="1" applyAlignment="1">
      <alignment horizontal="center" vertical="center"/>
    </xf>
    <xf numFmtId="0" fontId="9" fillId="16" borderId="22" xfId="9" applyBorder="1" applyAlignment="1">
      <alignment horizontal="center" vertical="center"/>
    </xf>
    <xf numFmtId="0" fontId="9" fillId="16" borderId="21" xfId="9" applyBorder="1" applyAlignment="1">
      <alignment vertical="center"/>
    </xf>
    <xf numFmtId="0" fontId="9" fillId="16" borderId="17" xfId="9" applyBorder="1" applyAlignment="1">
      <alignment vertical="center"/>
    </xf>
    <xf numFmtId="0" fontId="8" fillId="16" borderId="22" xfId="9" applyFont="1" applyBorder="1" applyAlignment="1">
      <alignment horizontal="center" vertical="center"/>
    </xf>
    <xf numFmtId="0" fontId="8" fillId="16" borderId="0" xfId="9" applyFont="1" applyBorder="1" applyAlignment="1">
      <alignment horizontal="center" vertical="center"/>
    </xf>
    <xf numFmtId="0" fontId="20" fillId="16" borderId="9" xfId="9" applyFont="1" applyBorder="1" applyAlignment="1">
      <alignment horizontal="center" vertical="center"/>
    </xf>
    <xf numFmtId="0" fontId="0" fillId="0" borderId="0" xfId="0" applyAlignment="1">
      <alignment horizontal="center" vertical="center"/>
    </xf>
    <xf numFmtId="0" fontId="9" fillId="13" borderId="0" xfId="6" applyBorder="1" applyAlignment="1">
      <alignment horizontal="center" vertical="center"/>
    </xf>
    <xf numFmtId="0" fontId="0" fillId="0" borderId="0" xfId="0" applyAlignment="1">
      <alignment horizontal="center" vertical="center"/>
    </xf>
    <xf numFmtId="0" fontId="23" fillId="15" borderId="2" xfId="8" applyFont="1" applyBorder="1" applyAlignment="1">
      <alignment horizontal="center" vertical="center" wrapText="1"/>
    </xf>
    <xf numFmtId="0" fontId="3" fillId="15" borderId="1" xfId="8" applyFont="1" applyBorder="1" applyAlignment="1">
      <alignment horizontal="center" vertical="center" wrapText="1"/>
    </xf>
    <xf numFmtId="0" fontId="0" fillId="0" borderId="0" xfId="0" applyAlignment="1">
      <alignment horizontal="center" vertical="center"/>
    </xf>
    <xf numFmtId="0" fontId="25" fillId="15" borderId="1" xfId="8" applyFont="1" applyBorder="1" applyAlignment="1">
      <alignment horizontal="center" vertical="center" wrapText="1"/>
    </xf>
    <xf numFmtId="0" fontId="25" fillId="15" borderId="1" xfId="8" applyFont="1" applyBorder="1" applyAlignment="1">
      <alignment horizontal="center" vertical="center"/>
    </xf>
    <xf numFmtId="0" fontId="26" fillId="15" borderId="1" xfId="8" applyFont="1" applyBorder="1" applyAlignment="1">
      <alignment horizontal="center" vertical="center" wrapText="1"/>
    </xf>
    <xf numFmtId="0" fontId="27" fillId="15" borderId="1" xfId="8" applyFont="1" applyBorder="1" applyAlignment="1">
      <alignment horizontal="center" vertical="center" wrapText="1"/>
    </xf>
    <xf numFmtId="0" fontId="27" fillId="15" borderId="2" xfId="8" applyFont="1" applyBorder="1" applyAlignment="1">
      <alignment horizontal="center" vertical="center" wrapText="1"/>
    </xf>
    <xf numFmtId="0" fontId="28" fillId="15" borderId="1" xfId="8" applyFont="1" applyBorder="1" applyAlignment="1">
      <alignment horizontal="center" vertical="center" wrapText="1"/>
    </xf>
    <xf numFmtId="0" fontId="29" fillId="6" borderId="1" xfId="2" applyFont="1" applyBorder="1" applyAlignment="1">
      <alignment horizontal="center" vertical="center" wrapText="1"/>
    </xf>
    <xf numFmtId="0" fontId="29" fillId="6" borderId="2" xfId="2" applyFont="1" applyBorder="1" applyAlignment="1">
      <alignment horizontal="center" vertical="center" wrapText="1"/>
    </xf>
    <xf numFmtId="0" fontId="30" fillId="15" borderId="1" xfId="8" applyFont="1" applyBorder="1" applyAlignment="1">
      <alignment horizontal="center" vertical="center" wrapText="1"/>
    </xf>
    <xf numFmtId="0" fontId="30" fillId="15" borderId="2" xfId="8" applyFont="1" applyBorder="1" applyAlignment="1">
      <alignment horizontal="center" vertical="center" wrapText="1"/>
    </xf>
    <xf numFmtId="0" fontId="30" fillId="15" borderId="1" xfId="8" applyFont="1" applyBorder="1" applyAlignment="1">
      <alignment horizontal="center" vertical="top" wrapText="1"/>
    </xf>
    <xf numFmtId="0" fontId="30" fillId="15" borderId="3" xfId="8" applyFont="1" applyBorder="1" applyAlignment="1">
      <alignment horizontal="center" vertical="center" wrapText="1"/>
    </xf>
    <xf numFmtId="0" fontId="30" fillId="6" borderId="1" xfId="2" applyFont="1" applyBorder="1" applyAlignment="1">
      <alignment horizontal="center" vertical="center" wrapText="1"/>
    </xf>
    <xf numFmtId="0" fontId="30" fillId="6" borderId="2" xfId="2" applyFont="1" applyBorder="1" applyAlignment="1">
      <alignment horizontal="center" vertical="center" wrapText="1"/>
    </xf>
    <xf numFmtId="0" fontId="31" fillId="6" borderId="1" xfId="2" applyFont="1" applyBorder="1" applyAlignment="1">
      <alignment horizontal="center" vertical="center" wrapText="1"/>
    </xf>
    <xf numFmtId="0" fontId="31" fillId="15" borderId="1" xfId="8" applyFont="1" applyBorder="1" applyAlignment="1">
      <alignment horizontal="center" vertical="center" wrapText="1"/>
    </xf>
    <xf numFmtId="0" fontId="31" fillId="15" borderId="2" xfId="8" applyFont="1" applyBorder="1" applyAlignment="1">
      <alignment horizontal="center" vertical="center" wrapText="1"/>
    </xf>
    <xf numFmtId="0" fontId="11" fillId="0" borderId="0" xfId="0" applyFont="1">
      <alignment vertical="center"/>
    </xf>
    <xf numFmtId="0" fontId="33" fillId="6" borderId="1" xfId="2" applyFont="1" applyBorder="1" applyAlignment="1">
      <alignment horizontal="center" vertical="center" wrapText="1"/>
    </xf>
    <xf numFmtId="0" fontId="30" fillId="15" borderId="4" xfId="8" applyFont="1" applyBorder="1" applyAlignment="1">
      <alignment horizontal="center" vertical="center" wrapText="1"/>
    </xf>
    <xf numFmtId="0" fontId="30" fillId="15" borderId="1" xfId="8" applyNumberFormat="1" applyFont="1" applyBorder="1" applyAlignment="1">
      <alignment horizontal="center" vertical="center" wrapText="1"/>
    </xf>
    <xf numFmtId="0" fontId="30" fillId="6" borderId="5" xfId="2" applyFont="1" applyBorder="1" applyAlignment="1">
      <alignment horizontal="center" vertical="center" wrapText="1"/>
    </xf>
    <xf numFmtId="0" fontId="30" fillId="6" borderId="1" xfId="2" applyNumberFormat="1" applyFont="1" applyBorder="1" applyAlignment="1">
      <alignment horizontal="center" vertical="center" wrapText="1"/>
    </xf>
    <xf numFmtId="0" fontId="0" fillId="27" borderId="7" xfId="0" applyFill="1" applyBorder="1" applyAlignment="1">
      <alignment horizontal="center" vertical="center"/>
    </xf>
    <xf numFmtId="0" fontId="8" fillId="28" borderId="7" xfId="10" applyFont="1" applyFill="1" applyBorder="1" applyAlignment="1">
      <alignment horizontal="center" vertical="center" wrapText="1"/>
    </xf>
    <xf numFmtId="0" fontId="0" fillId="27" borderId="1" xfId="0" applyFill="1" applyBorder="1" applyAlignment="1">
      <alignment horizontal="center" vertical="center" wrapText="1"/>
    </xf>
    <xf numFmtId="0" fontId="8" fillId="28" borderId="1" xfId="10" applyFont="1" applyFill="1" applyBorder="1" applyAlignment="1">
      <alignment horizontal="center" vertical="center" wrapText="1"/>
    </xf>
    <xf numFmtId="0" fontId="8" fillId="28" borderId="12" xfId="10" applyFont="1" applyFill="1" applyBorder="1" applyAlignment="1">
      <alignment horizontal="center" vertical="center" wrapText="1"/>
    </xf>
    <xf numFmtId="0" fontId="0" fillId="27" borderId="1" xfId="0" applyFill="1" applyBorder="1" applyAlignment="1">
      <alignment horizontal="center" vertical="center"/>
    </xf>
    <xf numFmtId="0" fontId="0" fillId="27" borderId="7" xfId="0" applyFill="1" applyBorder="1" applyAlignment="1">
      <alignment horizontal="center" vertical="center" wrapText="1"/>
    </xf>
    <xf numFmtId="0" fontId="8" fillId="28" borderId="8" xfId="10" applyFont="1" applyFill="1" applyBorder="1" applyAlignment="1">
      <alignment horizontal="center" vertical="center" wrapText="1"/>
    </xf>
    <xf numFmtId="0" fontId="8" fillId="28" borderId="1" xfId="10" applyFont="1" applyFill="1" applyBorder="1" applyAlignment="1">
      <alignment horizontal="center" vertical="center"/>
    </xf>
    <xf numFmtId="0" fontId="8" fillId="28" borderId="10" xfId="10" applyFont="1" applyFill="1" applyBorder="1" applyAlignment="1">
      <alignment horizontal="center" vertical="center" wrapText="1"/>
    </xf>
    <xf numFmtId="0" fontId="8" fillId="28" borderId="13" xfId="10" applyFont="1" applyFill="1" applyBorder="1" applyAlignment="1">
      <alignment horizontal="center" vertical="center" wrapText="1"/>
    </xf>
    <xf numFmtId="0" fontId="22" fillId="14" borderId="7" xfId="17" applyFont="1" applyBorder="1" applyAlignment="1">
      <alignment horizontal="center" vertical="center" wrapText="1"/>
    </xf>
    <xf numFmtId="0" fontId="22" fillId="14" borderId="1" xfId="17" applyFont="1" applyBorder="1" applyAlignment="1">
      <alignment horizontal="center" vertical="center" wrapText="1"/>
    </xf>
    <xf numFmtId="0" fontId="22" fillId="14" borderId="1" xfId="17" applyFont="1" applyBorder="1" applyAlignment="1">
      <alignment horizontal="center" vertical="center"/>
    </xf>
    <xf numFmtId="0" fontId="22" fillId="14" borderId="12" xfId="17" applyFont="1" applyBorder="1" applyAlignment="1">
      <alignment horizontal="center" vertical="center"/>
    </xf>
    <xf numFmtId="0" fontId="0" fillId="29" borderId="0" xfId="0" applyFill="1">
      <alignment vertical="center"/>
    </xf>
    <xf numFmtId="0" fontId="0" fillId="29" borderId="0" xfId="0" applyFill="1" applyAlignment="1">
      <alignment horizontal="center" vertical="center"/>
    </xf>
    <xf numFmtId="0" fontId="34" fillId="13" borderId="0" xfId="6" applyFont="1" applyAlignment="1">
      <alignment horizontal="center" vertical="center"/>
    </xf>
    <xf numFmtId="0" fontId="2" fillId="15" borderId="0" xfId="18" applyAlignment="1">
      <alignment horizontal="center" vertical="center"/>
    </xf>
    <xf numFmtId="0" fontId="2" fillId="8" borderId="0" xfId="19" applyAlignment="1">
      <alignment horizontal="center" vertical="center"/>
    </xf>
    <xf numFmtId="0" fontId="38" fillId="17" borderId="35" xfId="10" applyFont="1" applyBorder="1" applyAlignment="1">
      <alignment horizontal="center" vertical="center" wrapText="1"/>
    </xf>
    <xf numFmtId="0" fontId="38" fillId="9" borderId="35" xfId="4" applyFont="1" applyBorder="1" applyAlignment="1">
      <alignment horizontal="center" vertical="center" wrapText="1"/>
    </xf>
    <xf numFmtId="0" fontId="38" fillId="5" borderId="35" xfId="1" applyFont="1" applyBorder="1" applyAlignment="1">
      <alignment horizontal="center" vertical="center" wrapText="1"/>
    </xf>
    <xf numFmtId="0" fontId="38" fillId="7" borderId="35" xfId="3" applyFont="1" applyBorder="1" applyAlignment="1">
      <alignment horizontal="center" vertical="center" wrapText="1"/>
    </xf>
    <xf numFmtId="0" fontId="41" fillId="20" borderId="37" xfId="11" applyFont="1" applyBorder="1" applyAlignment="1">
      <alignment horizontal="center" vertical="center"/>
    </xf>
    <xf numFmtId="0" fontId="41" fillId="22" borderId="37" xfId="13" applyFont="1" applyBorder="1" applyAlignment="1">
      <alignment horizontal="center" vertical="center"/>
    </xf>
    <xf numFmtId="0" fontId="41" fillId="25" borderId="37" xfId="16" applyFont="1" applyBorder="1" applyAlignment="1">
      <alignment horizontal="center" vertical="center"/>
    </xf>
    <xf numFmtId="0" fontId="41" fillId="23" borderId="37" xfId="14" applyFont="1" applyBorder="1" applyAlignment="1">
      <alignment horizontal="center" vertical="center"/>
    </xf>
    <xf numFmtId="0" fontId="41" fillId="20" borderId="40" xfId="11" applyFont="1" applyBorder="1" applyAlignment="1">
      <alignment horizontal="center" vertical="center"/>
    </xf>
    <xf numFmtId="0" fontId="41" fillId="22" borderId="40" xfId="13" applyFont="1" applyBorder="1" applyAlignment="1">
      <alignment horizontal="center" vertical="center"/>
    </xf>
    <xf numFmtId="0" fontId="43" fillId="6" borderId="37" xfId="21" applyFont="1" applyBorder="1" applyAlignment="1">
      <alignment horizontal="center" vertical="center" wrapText="1"/>
    </xf>
    <xf numFmtId="0" fontId="41" fillId="22" borderId="0" xfId="13" applyFont="1" applyAlignment="1">
      <alignment horizontal="center" vertical="center"/>
    </xf>
    <xf numFmtId="0" fontId="43" fillId="11" borderId="37" xfId="23" applyFont="1" applyBorder="1" applyAlignment="1">
      <alignment horizontal="center" vertical="center" wrapText="1"/>
    </xf>
    <xf numFmtId="0" fontId="43" fillId="21" borderId="37" xfId="12" applyFont="1" applyBorder="1" applyAlignment="1">
      <alignment horizontal="center" vertical="center" wrapText="1"/>
    </xf>
    <xf numFmtId="0" fontId="0" fillId="29" borderId="0" xfId="0" applyFill="1" applyAlignment="1"/>
    <xf numFmtId="0" fontId="39" fillId="32" borderId="37" xfId="0" applyFont="1" applyFill="1" applyBorder="1" applyAlignment="1">
      <alignment horizontal="center" vertical="center"/>
    </xf>
    <xf numFmtId="0" fontId="41" fillId="33" borderId="37" xfId="0" applyFont="1" applyFill="1" applyBorder="1" applyAlignment="1">
      <alignment horizontal="center" vertical="center" wrapText="1"/>
    </xf>
    <xf numFmtId="0" fontId="42" fillId="0" borderId="37" xfId="0" applyFont="1" applyBorder="1" applyAlignment="1">
      <alignment horizontal="center" vertical="center"/>
    </xf>
    <xf numFmtId="0" fontId="39" fillId="34" borderId="37" xfId="0" applyFont="1" applyFill="1" applyBorder="1" applyAlignment="1">
      <alignment horizontal="center" vertical="center"/>
    </xf>
    <xf numFmtId="0" fontId="41" fillId="30" borderId="40" xfId="0" applyFont="1" applyFill="1" applyBorder="1" applyAlignment="1">
      <alignment horizontal="center" vertical="center" wrapText="1"/>
    </xf>
    <xf numFmtId="0" fontId="41" fillId="31" borderId="40" xfId="0" applyFont="1" applyFill="1" applyBorder="1" applyAlignment="1">
      <alignment horizontal="center" vertical="center" wrapText="1"/>
    </xf>
    <xf numFmtId="0" fontId="42" fillId="0" borderId="40" xfId="0" applyFont="1" applyBorder="1" applyAlignment="1">
      <alignment horizontal="center" vertical="center"/>
    </xf>
    <xf numFmtId="0" fontId="41" fillId="30" borderId="37" xfId="0" applyFont="1" applyFill="1" applyBorder="1" applyAlignment="1">
      <alignment horizontal="center" vertical="center" wrapText="1"/>
    </xf>
    <xf numFmtId="0" fontId="41" fillId="31" borderId="37" xfId="0" applyFont="1" applyFill="1" applyBorder="1" applyAlignment="1">
      <alignment horizontal="center" vertical="center" wrapText="1"/>
    </xf>
    <xf numFmtId="0" fontId="42" fillId="0" borderId="0" xfId="0" applyFont="1">
      <alignment vertical="center"/>
    </xf>
    <xf numFmtId="0" fontId="39" fillId="35" borderId="37" xfId="0" applyFont="1" applyFill="1" applyBorder="1" applyAlignment="1">
      <alignment horizontal="center" vertical="center"/>
    </xf>
    <xf numFmtId="0" fontId="41" fillId="36" borderId="37" xfId="0" applyFont="1" applyFill="1" applyBorder="1" applyAlignment="1">
      <alignment horizontal="center" vertical="center" wrapText="1"/>
    </xf>
    <xf numFmtId="0" fontId="41" fillId="37" borderId="37" xfId="0" applyFont="1" applyFill="1" applyBorder="1" applyAlignment="1">
      <alignment horizontal="center" vertical="center" wrapText="1"/>
    </xf>
    <xf numFmtId="0" fontId="42" fillId="0" borderId="0" xfId="0" applyFont="1" applyAlignment="1"/>
    <xf numFmtId="0" fontId="39" fillId="38" borderId="37" xfId="0" applyFont="1" applyFill="1" applyBorder="1" applyAlignment="1">
      <alignment horizontal="center" vertical="center"/>
    </xf>
    <xf numFmtId="0" fontId="41" fillId="39" borderId="37" xfId="0" applyFont="1" applyFill="1" applyBorder="1" applyAlignment="1">
      <alignment horizontal="center" vertical="center" wrapText="1"/>
    </xf>
    <xf numFmtId="0" fontId="41" fillId="41" borderId="37" xfId="15" applyFont="1" applyFill="1" applyBorder="1" applyAlignment="1">
      <alignment horizontal="center" vertical="center" wrapText="1"/>
    </xf>
    <xf numFmtId="0" fontId="43" fillId="42" borderId="37" xfId="22" applyFont="1" applyFill="1" applyBorder="1" applyAlignment="1">
      <alignment horizontal="center" vertical="center" wrapText="1"/>
    </xf>
    <xf numFmtId="0" fontId="12" fillId="26" borderId="6" xfId="0" applyFont="1" applyFill="1" applyBorder="1" applyAlignment="1">
      <alignment horizontal="center" vertical="center" textRotation="90" wrapText="1"/>
    </xf>
    <xf numFmtId="0" fontId="12" fillId="26" borderId="9" xfId="0" applyFont="1" applyFill="1" applyBorder="1" applyAlignment="1">
      <alignment horizontal="center" vertical="center" textRotation="90" wrapText="1"/>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16" fillId="26" borderId="6" xfId="0" applyFont="1" applyFill="1" applyBorder="1" applyAlignment="1">
      <alignment horizontal="center" vertical="center" textRotation="90"/>
    </xf>
    <xf numFmtId="0" fontId="16" fillId="26" borderId="9" xfId="0" applyFont="1" applyFill="1" applyBorder="1" applyAlignment="1">
      <alignment horizontal="center" vertical="center" textRotation="90"/>
    </xf>
    <xf numFmtId="0" fontId="24" fillId="19" borderId="0" xfId="6" applyFont="1" applyFill="1" applyBorder="1" applyAlignment="1">
      <alignment horizontal="center" vertical="center"/>
    </xf>
    <xf numFmtId="0" fontId="17" fillId="13" borderId="0" xfId="6" applyFont="1" applyBorder="1" applyAlignment="1">
      <alignment horizontal="center" vertical="center"/>
    </xf>
    <xf numFmtId="0" fontId="7" fillId="3" borderId="1" xfId="0" applyFont="1" applyFill="1" applyBorder="1" applyAlignment="1">
      <alignment horizontal="center" vertical="center" textRotation="90" wrapText="1"/>
    </xf>
    <xf numFmtId="0" fontId="7" fillId="4" borderId="1" xfId="0" applyFont="1" applyFill="1" applyBorder="1" applyAlignment="1">
      <alignment horizontal="center" vertical="center" textRotation="90" wrapText="1"/>
    </xf>
    <xf numFmtId="0" fontId="24" fillId="19" borderId="34" xfId="6" applyFont="1" applyFill="1" applyBorder="1" applyAlignment="1">
      <alignment horizontal="center" vertical="center"/>
    </xf>
    <xf numFmtId="0" fontId="21" fillId="16" borderId="9" xfId="9" applyFont="1" applyBorder="1" applyAlignment="1">
      <alignment horizontal="center" vertical="center" textRotation="90"/>
    </xf>
    <xf numFmtId="0" fontId="21" fillId="16" borderId="9" xfId="9" applyFont="1" applyBorder="1" applyAlignment="1">
      <alignment horizontal="center" vertical="center" textRotation="90" wrapText="1"/>
    </xf>
    <xf numFmtId="0" fontId="21" fillId="16" borderId="11" xfId="9" applyFont="1" applyBorder="1" applyAlignment="1">
      <alignment horizontal="center" vertical="center" textRotation="90" wrapText="1"/>
    </xf>
    <xf numFmtId="0" fontId="21" fillId="16" borderId="3" xfId="9" applyFont="1" applyBorder="1" applyAlignment="1">
      <alignment horizontal="center" vertical="center"/>
    </xf>
    <xf numFmtId="0" fontId="21" fillId="16" borderId="23" xfId="9" applyFont="1" applyBorder="1" applyAlignment="1">
      <alignment horizontal="center" vertical="center"/>
    </xf>
    <xf numFmtId="0" fontId="21" fillId="16" borderId="33" xfId="9" applyFont="1" applyBorder="1" applyAlignment="1">
      <alignment horizontal="center" vertical="center"/>
    </xf>
    <xf numFmtId="0" fontId="21" fillId="16" borderId="7" xfId="9" applyFont="1" applyBorder="1" applyAlignment="1">
      <alignment horizontal="center" vertical="center" textRotation="90"/>
    </xf>
    <xf numFmtId="0" fontId="21" fillId="16" borderId="1" xfId="9" applyFont="1" applyBorder="1" applyAlignment="1">
      <alignment horizontal="center" vertical="center" textRotation="90"/>
    </xf>
    <xf numFmtId="0" fontId="18" fillId="0" borderId="0" xfId="0" applyFont="1" applyBorder="1" applyAlignment="1">
      <alignment horizontal="center" vertical="center"/>
    </xf>
    <xf numFmtId="0" fontId="19" fillId="13" borderId="15" xfId="6" applyFont="1" applyBorder="1" applyAlignment="1">
      <alignment horizontal="center" vertical="center" wrapText="1"/>
    </xf>
    <xf numFmtId="0" fontId="19" fillId="13" borderId="24" xfId="6" applyFont="1" applyBorder="1" applyAlignment="1">
      <alignment horizontal="center" vertical="center" wrapText="1"/>
    </xf>
    <xf numFmtId="0" fontId="19" fillId="13" borderId="18" xfId="6" applyFont="1" applyBorder="1" applyAlignment="1">
      <alignment horizontal="center" vertical="center" wrapText="1"/>
    </xf>
    <xf numFmtId="0" fontId="19" fillId="13" borderId="27" xfId="6" applyFont="1" applyBorder="1" applyAlignment="1">
      <alignment horizontal="center" vertical="center" wrapText="1"/>
    </xf>
    <xf numFmtId="0" fontId="19" fillId="13" borderId="25" xfId="6" applyFont="1" applyBorder="1" applyAlignment="1">
      <alignment horizontal="center" vertical="center"/>
    </xf>
    <xf numFmtId="0" fontId="19" fillId="13" borderId="28" xfId="6" applyFont="1" applyBorder="1" applyAlignment="1">
      <alignment horizontal="center" vertical="center"/>
    </xf>
    <xf numFmtId="0" fontId="19" fillId="13" borderId="26" xfId="6" applyFont="1" applyBorder="1" applyAlignment="1">
      <alignment horizontal="center" vertical="center"/>
    </xf>
    <xf numFmtId="0" fontId="19" fillId="13" borderId="29" xfId="6" applyFont="1" applyBorder="1" applyAlignment="1">
      <alignment horizontal="center" vertical="center"/>
    </xf>
    <xf numFmtId="0" fontId="0" fillId="0" borderId="20" xfId="0" applyBorder="1" applyAlignment="1">
      <alignment horizontal="center" vertical="top"/>
    </xf>
    <xf numFmtId="0" fontId="0" fillId="0" borderId="30" xfId="0" applyBorder="1" applyAlignment="1">
      <alignment horizontal="center" vertical="top"/>
    </xf>
    <xf numFmtId="0" fontId="0" fillId="0" borderId="14" xfId="0" applyBorder="1" applyAlignment="1">
      <alignment horizontal="center" vertical="center"/>
    </xf>
    <xf numFmtId="0" fontId="0" fillId="0" borderId="21" xfId="0" applyBorder="1" applyAlignment="1">
      <alignment horizontal="center" vertical="center"/>
    </xf>
    <xf numFmtId="0" fontId="18" fillId="0" borderId="18" xfId="0" applyFont="1" applyBorder="1" applyAlignment="1">
      <alignment horizontal="center" vertical="center"/>
    </xf>
    <xf numFmtId="0" fontId="9" fillId="13" borderId="0" xfId="6" applyBorder="1" applyAlignment="1">
      <alignment horizontal="center" vertical="center"/>
    </xf>
    <xf numFmtId="0" fontId="44" fillId="38" borderId="37" xfId="0" applyNumberFormat="1" applyFont="1" applyFill="1" applyBorder="1" applyAlignment="1">
      <alignment horizontal="center" vertical="center" textRotation="90"/>
    </xf>
    <xf numFmtId="0" fontId="41" fillId="40" borderId="37" xfId="0" applyFont="1" applyFill="1" applyBorder="1" applyAlignment="1">
      <alignment horizontal="center" vertical="center" wrapText="1"/>
    </xf>
    <xf numFmtId="0" fontId="40" fillId="34" borderId="38" xfId="0" applyNumberFormat="1" applyFont="1" applyFill="1" applyBorder="1" applyAlignment="1">
      <alignment horizontal="center" vertical="center" textRotation="90"/>
    </xf>
    <xf numFmtId="0" fontId="40" fillId="34" borderId="39" xfId="0" applyNumberFormat="1" applyFont="1" applyFill="1" applyBorder="1" applyAlignment="1">
      <alignment horizontal="center" vertical="center" textRotation="90"/>
    </xf>
    <xf numFmtId="0" fontId="40" fillId="34" borderId="40" xfId="0" applyNumberFormat="1" applyFont="1" applyFill="1" applyBorder="1" applyAlignment="1">
      <alignment horizontal="center" vertical="center" textRotation="90"/>
    </xf>
    <xf numFmtId="0" fontId="43" fillId="6" borderId="40" xfId="21" applyFont="1" applyBorder="1" applyAlignment="1">
      <alignment horizontal="center" vertical="center" wrapText="1"/>
    </xf>
    <xf numFmtId="0" fontId="43" fillId="6" borderId="37" xfId="21" applyFont="1" applyBorder="1" applyAlignment="1">
      <alignment horizontal="center" vertical="center" wrapText="1"/>
    </xf>
    <xf numFmtId="0" fontId="44" fillId="35" borderId="37" xfId="0" applyNumberFormat="1" applyFont="1" applyFill="1" applyBorder="1" applyAlignment="1">
      <alignment horizontal="center" vertical="center" textRotation="90" wrapText="1"/>
    </xf>
    <xf numFmtId="0" fontId="41" fillId="37" borderId="37" xfId="0" applyFont="1" applyFill="1" applyBorder="1" applyAlignment="1">
      <alignment horizontal="center" vertical="center" wrapText="1"/>
    </xf>
    <xf numFmtId="0" fontId="0" fillId="29" borderId="0" xfId="0" applyFill="1" applyAlignment="1">
      <alignment horizontal="center"/>
    </xf>
    <xf numFmtId="0" fontId="0" fillId="29" borderId="36" xfId="0" applyFill="1" applyBorder="1" applyAlignment="1">
      <alignment horizontal="center"/>
    </xf>
    <xf numFmtId="0" fontId="36" fillId="30" borderId="35" xfId="0" applyFont="1" applyFill="1" applyBorder="1" applyAlignment="1">
      <alignment horizontal="center" vertical="center" wrapText="1"/>
    </xf>
    <xf numFmtId="0" fontId="36" fillId="31" borderId="35" xfId="0" applyFont="1" applyFill="1" applyBorder="1" applyAlignment="1">
      <alignment horizontal="center" vertical="center" wrapText="1"/>
    </xf>
    <xf numFmtId="0" fontId="37" fillId="0" borderId="35" xfId="0" applyFont="1" applyBorder="1" applyAlignment="1">
      <alignment horizontal="center"/>
    </xf>
    <xf numFmtId="0" fontId="45" fillId="6" borderId="35" xfId="21" applyFont="1" applyBorder="1" applyAlignment="1">
      <alignment horizontal="center" vertical="center" wrapText="1"/>
    </xf>
    <xf numFmtId="0" fontId="40" fillId="32" borderId="38" xfId="0" applyNumberFormat="1" applyFont="1" applyFill="1" applyBorder="1" applyAlignment="1">
      <alignment horizontal="center" vertical="center" textRotation="90"/>
    </xf>
    <xf numFmtId="0" fontId="40" fillId="32" borderId="39" xfId="0" applyNumberFormat="1" applyFont="1" applyFill="1" applyBorder="1" applyAlignment="1">
      <alignment horizontal="center" vertical="center" textRotation="90"/>
    </xf>
    <xf numFmtId="0" fontId="40" fillId="32" borderId="40" xfId="0" applyNumberFormat="1" applyFont="1" applyFill="1" applyBorder="1" applyAlignment="1">
      <alignment horizontal="center" vertical="center" textRotation="90"/>
    </xf>
    <xf numFmtId="0" fontId="41" fillId="41" borderId="37" xfId="15" applyFont="1" applyFill="1" applyBorder="1" applyAlignment="1">
      <alignment horizontal="center" vertical="center" wrapText="1"/>
    </xf>
  </cellXfs>
  <cellStyles count="24">
    <cellStyle name="20% - Accent2" xfId="12" builtinId="34"/>
    <cellStyle name="20% - Accent4 2" xfId="23"/>
    <cellStyle name="20% - Accent5" xfId="7" builtinId="46"/>
    <cellStyle name="20% - Accent5 2" xfId="17"/>
    <cellStyle name="40% - Accent1" xfId="2" builtinId="31"/>
    <cellStyle name="40% - Accent1 2" xfId="21"/>
    <cellStyle name="40% - Accent2 2" xfId="19"/>
    <cellStyle name="40% - Accent4 2" xfId="22"/>
    <cellStyle name="40% - Accent5" xfId="8" builtinId="47"/>
    <cellStyle name="40% - Accent5 2" xfId="18"/>
    <cellStyle name="60% - Accent1" xfId="11" builtinId="32"/>
    <cellStyle name="60% - Accent2" xfId="13" builtinId="36"/>
    <cellStyle name="60% - Accent3" xfId="14" builtinId="40"/>
    <cellStyle name="60% - Accent4" xfId="15" builtinId="44"/>
    <cellStyle name="60% - Accent5" xfId="9" builtinId="48"/>
    <cellStyle name="60% - Accent6" xfId="16" builtinId="52"/>
    <cellStyle name="Accent1" xfId="1" builtinId="29"/>
    <cellStyle name="Accent2" xfId="3" builtinId="33"/>
    <cellStyle name="Accent3" xfId="4" builtinId="37"/>
    <cellStyle name="Accent4" xfId="5" builtinId="41"/>
    <cellStyle name="Accent5" xfId="6" builtinId="45"/>
    <cellStyle name="Accent6" xfId="10" builtinId="49"/>
    <cellStyle name="Normal" xfId="0" builtinId="0"/>
    <cellStyle name="Normal 2" xfId="2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66FF99"/>
      <rgbColor rgb="FFFFFF99"/>
      <rgbColor rgb="FF99CCFF"/>
      <rgbColor rgb="FFFF99CC"/>
      <rgbColor rgb="FFCC99FF"/>
      <rgbColor rgb="FFFFCC99"/>
      <rgbColor rgb="FF3366FF"/>
      <rgbColor rgb="FF00B0F0"/>
      <rgbColor rgb="FF92D050"/>
      <rgbColor rgb="FFFFC000"/>
      <rgbColor rgb="FFFF9900"/>
      <rgbColor rgb="FFFF6600"/>
      <rgbColor rgb="FF666699"/>
      <rgbColor rgb="FF969696"/>
      <rgbColor rgb="FF002060"/>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CCC0DA"/>
      <color rgb="FFB1A0C7"/>
      <color rgb="FF9966FF"/>
      <color rgb="FF9933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2.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png"/><Relationship Id="rId18" Type="http://schemas.openxmlformats.org/officeDocument/2006/relationships/image" Target="../media/image45.pn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png"/><Relationship Id="rId2" Type="http://schemas.openxmlformats.org/officeDocument/2006/relationships/image" Target="../media/image29.pn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png"/><Relationship Id="rId6" Type="http://schemas.openxmlformats.org/officeDocument/2006/relationships/image" Target="../media/image33.jpeg"/><Relationship Id="rId11" Type="http://schemas.openxmlformats.org/officeDocument/2006/relationships/image" Target="../media/image38.pn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png"/><Relationship Id="rId19" Type="http://schemas.openxmlformats.org/officeDocument/2006/relationships/image" Target="../media/image46.png"/><Relationship Id="rId4" Type="http://schemas.openxmlformats.org/officeDocument/2006/relationships/image" Target="../media/image31.png"/><Relationship Id="rId9" Type="http://schemas.openxmlformats.org/officeDocument/2006/relationships/image" Target="../media/image36.jpeg"/><Relationship Id="rId14" Type="http://schemas.openxmlformats.org/officeDocument/2006/relationships/image" Target="../media/image41.png"/></Relationships>
</file>

<file path=xl/drawings/_rels/drawing3.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39.jpeg"/><Relationship Id="rId18" Type="http://schemas.openxmlformats.org/officeDocument/2006/relationships/image" Target="../media/image44.png"/><Relationship Id="rId3" Type="http://schemas.openxmlformats.org/officeDocument/2006/relationships/image" Target="../media/image30.jpeg"/><Relationship Id="rId21" Type="http://schemas.openxmlformats.org/officeDocument/2006/relationships/image" Target="../media/image54.jpeg"/><Relationship Id="rId7" Type="http://schemas.openxmlformats.org/officeDocument/2006/relationships/image" Target="../media/image49.jpeg"/><Relationship Id="rId12" Type="http://schemas.openxmlformats.org/officeDocument/2006/relationships/image" Target="../media/image51.png"/><Relationship Id="rId17" Type="http://schemas.openxmlformats.org/officeDocument/2006/relationships/image" Target="../media/image43.jpeg"/><Relationship Id="rId2" Type="http://schemas.openxmlformats.org/officeDocument/2006/relationships/image" Target="../media/image29.png"/><Relationship Id="rId16" Type="http://schemas.openxmlformats.org/officeDocument/2006/relationships/image" Target="../media/image42.jpeg"/><Relationship Id="rId20" Type="http://schemas.openxmlformats.org/officeDocument/2006/relationships/image" Target="../media/image46.png"/><Relationship Id="rId1" Type="http://schemas.openxmlformats.org/officeDocument/2006/relationships/image" Target="../media/image28.png"/><Relationship Id="rId6" Type="http://schemas.openxmlformats.org/officeDocument/2006/relationships/image" Target="../media/image33.jpeg"/><Relationship Id="rId11" Type="http://schemas.openxmlformats.org/officeDocument/2006/relationships/image" Target="../media/image48.jpeg"/><Relationship Id="rId5" Type="http://schemas.openxmlformats.org/officeDocument/2006/relationships/image" Target="../media/image32.jpeg"/><Relationship Id="rId15" Type="http://schemas.openxmlformats.org/officeDocument/2006/relationships/image" Target="../media/image53.png"/><Relationship Id="rId10" Type="http://schemas.openxmlformats.org/officeDocument/2006/relationships/image" Target="../media/image50.png"/><Relationship Id="rId19" Type="http://schemas.openxmlformats.org/officeDocument/2006/relationships/image" Target="../media/image45.png"/><Relationship Id="rId4" Type="http://schemas.openxmlformats.org/officeDocument/2006/relationships/image" Target="../media/image31.png"/><Relationship Id="rId9" Type="http://schemas.openxmlformats.org/officeDocument/2006/relationships/image" Target="../media/image36.jpeg"/><Relationship Id="rId14" Type="http://schemas.openxmlformats.org/officeDocument/2006/relationships/image" Target="../media/image52.png"/></Relationships>
</file>

<file path=xl/drawings/_rels/drawing4.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63.png"/><Relationship Id="rId18" Type="http://schemas.openxmlformats.org/officeDocument/2006/relationships/image" Target="../media/image45.png"/><Relationship Id="rId3" Type="http://schemas.openxmlformats.org/officeDocument/2006/relationships/image" Target="../media/image57.jpeg"/><Relationship Id="rId21" Type="http://schemas.openxmlformats.org/officeDocument/2006/relationships/image" Target="../media/image48.jpeg"/><Relationship Id="rId7" Type="http://schemas.openxmlformats.org/officeDocument/2006/relationships/image" Target="../media/image61.jpeg"/><Relationship Id="rId12" Type="http://schemas.openxmlformats.org/officeDocument/2006/relationships/image" Target="../media/image39.jpeg"/><Relationship Id="rId17" Type="http://schemas.openxmlformats.org/officeDocument/2006/relationships/image" Target="../media/image44.png"/><Relationship Id="rId2" Type="http://schemas.openxmlformats.org/officeDocument/2006/relationships/image" Target="../media/image56.png"/><Relationship Id="rId16" Type="http://schemas.openxmlformats.org/officeDocument/2006/relationships/image" Target="../media/image43.jpeg"/><Relationship Id="rId20" Type="http://schemas.openxmlformats.org/officeDocument/2006/relationships/image" Target="../media/image65.jpeg"/><Relationship Id="rId1" Type="http://schemas.openxmlformats.org/officeDocument/2006/relationships/image" Target="../media/image55.png"/><Relationship Id="rId6" Type="http://schemas.openxmlformats.org/officeDocument/2006/relationships/image" Target="../media/image60.jpeg"/><Relationship Id="rId11" Type="http://schemas.openxmlformats.org/officeDocument/2006/relationships/image" Target="../media/image38.png"/><Relationship Id="rId5" Type="http://schemas.openxmlformats.org/officeDocument/2006/relationships/image" Target="../media/image59.jpeg"/><Relationship Id="rId15" Type="http://schemas.openxmlformats.org/officeDocument/2006/relationships/image" Target="../media/image42.jpeg"/><Relationship Id="rId10" Type="http://schemas.openxmlformats.org/officeDocument/2006/relationships/image" Target="../media/image62.png"/><Relationship Id="rId19" Type="http://schemas.openxmlformats.org/officeDocument/2006/relationships/image" Target="../media/image46.png"/><Relationship Id="rId4" Type="http://schemas.openxmlformats.org/officeDocument/2006/relationships/image" Target="../media/image58.png"/><Relationship Id="rId9" Type="http://schemas.openxmlformats.org/officeDocument/2006/relationships/image" Target="../media/image36.jpeg"/><Relationship Id="rId14" Type="http://schemas.openxmlformats.org/officeDocument/2006/relationships/image" Target="../media/image64.png"/></Relationships>
</file>

<file path=xl/drawings/drawing1.xml><?xml version="1.0" encoding="utf-8"?>
<xdr:wsDr xmlns:xdr="http://schemas.openxmlformats.org/drawingml/2006/spreadsheetDrawing" xmlns:a="http://schemas.openxmlformats.org/drawingml/2006/main">
  <xdr:twoCellAnchor editAs="absolute">
    <xdr:from>
      <xdr:col>1</xdr:col>
      <xdr:colOff>97748</xdr:colOff>
      <xdr:row>5</xdr:row>
      <xdr:rowOff>3064521</xdr:rowOff>
    </xdr:from>
    <xdr:to>
      <xdr:col>2</xdr:col>
      <xdr:colOff>4763</xdr:colOff>
      <xdr:row>6</xdr:row>
      <xdr:rowOff>3615347</xdr:rowOff>
    </xdr:to>
    <xdr:pic>
      <xdr:nvPicPr>
        <xdr:cNvPr id="2" name="Picture 1029"/>
        <xdr:cNvPicPr/>
      </xdr:nvPicPr>
      <xdr:blipFill>
        <a:blip xmlns:r="http://schemas.openxmlformats.org/officeDocument/2006/relationships" r:embed="rId1"/>
        <a:stretch>
          <a:fillRect/>
        </a:stretch>
      </xdr:blipFill>
      <xdr:spPr>
        <a:xfrm>
          <a:off x="1485677" y="13337914"/>
          <a:ext cx="3635372" cy="3789326"/>
        </a:xfrm>
        <a:prstGeom prst="roundRect">
          <a:avLst/>
        </a:prstGeom>
        <a:ln>
          <a:noFill/>
        </a:ln>
      </xdr:spPr>
    </xdr:pic>
    <xdr:clientData/>
  </xdr:twoCellAnchor>
  <xdr:twoCellAnchor editAs="absolute">
    <xdr:from>
      <xdr:col>6</xdr:col>
      <xdr:colOff>246528</xdr:colOff>
      <xdr:row>6</xdr:row>
      <xdr:rowOff>774175</xdr:rowOff>
    </xdr:from>
    <xdr:to>
      <xdr:col>6</xdr:col>
      <xdr:colOff>2801470</xdr:colOff>
      <xdr:row>6</xdr:row>
      <xdr:rowOff>3678222</xdr:rowOff>
    </xdr:to>
    <xdr:pic>
      <xdr:nvPicPr>
        <xdr:cNvPr id="3" name="Picture 1030"/>
        <xdr:cNvPicPr/>
      </xdr:nvPicPr>
      <xdr:blipFill>
        <a:blip xmlns:r="http://schemas.openxmlformats.org/officeDocument/2006/relationships" r:embed="rId2">
          <a:biLevel thresh="75000"/>
        </a:blip>
        <a:stretch>
          <a:fillRect/>
        </a:stretch>
      </xdr:blipFill>
      <xdr:spPr>
        <a:xfrm>
          <a:off x="12079940" y="14296982"/>
          <a:ext cx="2554942" cy="2904047"/>
        </a:xfrm>
        <a:prstGeom prst="roundRect">
          <a:avLst/>
        </a:prstGeom>
        <a:ln>
          <a:noFill/>
        </a:ln>
      </xdr:spPr>
    </xdr:pic>
    <xdr:clientData/>
  </xdr:twoCellAnchor>
  <xdr:twoCellAnchor editAs="absolute">
    <xdr:from>
      <xdr:col>1</xdr:col>
      <xdr:colOff>247839</xdr:colOff>
      <xdr:row>1</xdr:row>
      <xdr:rowOff>484255</xdr:rowOff>
    </xdr:from>
    <xdr:to>
      <xdr:col>1</xdr:col>
      <xdr:colOff>3594884</xdr:colOff>
      <xdr:row>2</xdr:row>
      <xdr:rowOff>3445022</xdr:rowOff>
    </xdr:to>
    <xdr:pic>
      <xdr:nvPicPr>
        <xdr:cNvPr id="4" name="5 Imagen"/>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1635768" y="892469"/>
          <a:ext cx="3347045" cy="3532267"/>
        </a:xfrm>
        <a:prstGeom prst="rect">
          <a:avLst/>
        </a:prstGeom>
        <a:ln>
          <a:noFill/>
        </a:ln>
      </xdr:spPr>
    </xdr:pic>
    <xdr:clientData/>
  </xdr:twoCellAnchor>
  <xdr:twoCellAnchor editAs="absolute">
    <xdr:from>
      <xdr:col>1</xdr:col>
      <xdr:colOff>57830</xdr:colOff>
      <xdr:row>2</xdr:row>
      <xdr:rowOff>3539711</xdr:rowOff>
    </xdr:from>
    <xdr:to>
      <xdr:col>1</xdr:col>
      <xdr:colOff>3677330</xdr:colOff>
      <xdr:row>3</xdr:row>
      <xdr:rowOff>2784350</xdr:rowOff>
    </xdr:to>
    <xdr:pic>
      <xdr:nvPicPr>
        <xdr:cNvPr id="5" name="4 Imagen"/>
        <xdr:cNvPicPr/>
      </xdr:nvPicPr>
      <xdr:blipFill>
        <a:blip xmlns:r="http://schemas.openxmlformats.org/officeDocument/2006/relationships" r:embed="rId4"/>
        <a:stretch>
          <a:fillRect/>
        </a:stretch>
      </xdr:blipFill>
      <xdr:spPr>
        <a:xfrm>
          <a:off x="1445759" y="4546640"/>
          <a:ext cx="3619500" cy="2959389"/>
        </a:xfrm>
        <a:prstGeom prst="rect">
          <a:avLst/>
        </a:prstGeom>
        <a:ln>
          <a:noFill/>
        </a:ln>
      </xdr:spPr>
    </xdr:pic>
    <xdr:clientData/>
  </xdr:twoCellAnchor>
  <xdr:twoCellAnchor editAs="absolute">
    <xdr:from>
      <xdr:col>1</xdr:col>
      <xdr:colOff>3712</xdr:colOff>
      <xdr:row>3</xdr:row>
      <xdr:rowOff>2864301</xdr:rowOff>
    </xdr:from>
    <xdr:to>
      <xdr:col>2</xdr:col>
      <xdr:colOff>0</xdr:colOff>
      <xdr:row>4</xdr:row>
      <xdr:rowOff>2312940</xdr:rowOff>
    </xdr:to>
    <xdr:pic>
      <xdr:nvPicPr>
        <xdr:cNvPr id="6" name="3 Imagen"/>
        <xdr:cNvPicPr/>
      </xdr:nvPicPr>
      <xdr:blipFill>
        <a:blip xmlns:r="http://schemas.openxmlformats.org/officeDocument/2006/relationships" r:embed="rId5"/>
        <a:stretch>
          <a:fillRect/>
        </a:stretch>
      </xdr:blipFill>
      <xdr:spPr>
        <a:xfrm>
          <a:off x="1391641" y="7572372"/>
          <a:ext cx="3711038" cy="2496639"/>
        </a:xfrm>
        <a:prstGeom prst="rect">
          <a:avLst/>
        </a:prstGeom>
        <a:ln>
          <a:noFill/>
        </a:ln>
      </xdr:spPr>
    </xdr:pic>
    <xdr:clientData/>
  </xdr:twoCellAnchor>
  <xdr:twoCellAnchor editAs="absolute">
    <xdr:from>
      <xdr:col>1</xdr:col>
      <xdr:colOff>100659</xdr:colOff>
      <xdr:row>4</xdr:row>
      <xdr:rowOff>2401357</xdr:rowOff>
    </xdr:from>
    <xdr:to>
      <xdr:col>1</xdr:col>
      <xdr:colOff>3667124</xdr:colOff>
      <xdr:row>5</xdr:row>
      <xdr:rowOff>2921825</xdr:rowOff>
    </xdr:to>
    <xdr:pic>
      <xdr:nvPicPr>
        <xdr:cNvPr id="7" name="2 Imagen"/>
        <xdr:cNvPicPr/>
      </xdr:nvPicPr>
      <xdr:blipFill>
        <a:blip xmlns:r="http://schemas.openxmlformats.org/officeDocument/2006/relationships" r:embed="rId6">
          <a:clrChange>
            <a:clrFrom>
              <a:srgbClr val="FFFFFF"/>
            </a:clrFrom>
            <a:clrTo>
              <a:srgbClr val="FFFFFF">
                <a:alpha val="0"/>
              </a:srgbClr>
            </a:clrTo>
          </a:clrChange>
        </a:blip>
        <a:stretch>
          <a:fillRect/>
        </a:stretch>
      </xdr:blipFill>
      <xdr:spPr>
        <a:xfrm>
          <a:off x="1481784" y="10150588"/>
          <a:ext cx="3566465" cy="3089162"/>
        </a:xfrm>
        <a:prstGeom prst="rect">
          <a:avLst/>
        </a:prstGeom>
        <a:ln>
          <a:noFill/>
        </a:ln>
      </xdr:spPr>
    </xdr:pic>
    <xdr:clientData/>
  </xdr:twoCellAnchor>
  <xdr:twoCellAnchor editAs="absolute">
    <xdr:from>
      <xdr:col>1</xdr:col>
      <xdr:colOff>253982</xdr:colOff>
      <xdr:row>13</xdr:row>
      <xdr:rowOff>2880005</xdr:rowOff>
    </xdr:from>
    <xdr:to>
      <xdr:col>1</xdr:col>
      <xdr:colOff>3442608</xdr:colOff>
      <xdr:row>14</xdr:row>
      <xdr:rowOff>2411279</xdr:rowOff>
    </xdr:to>
    <xdr:pic>
      <xdr:nvPicPr>
        <xdr:cNvPr id="8" name="Picture 3078"/>
        <xdr:cNvPicPr/>
      </xdr:nvPicPr>
      <xdr:blipFill>
        <a:blip xmlns:r="http://schemas.openxmlformats.org/officeDocument/2006/relationships" r:embed="rId7"/>
        <a:stretch>
          <a:fillRect/>
        </a:stretch>
      </xdr:blipFill>
      <xdr:spPr>
        <a:xfrm>
          <a:off x="1641911" y="39428791"/>
          <a:ext cx="3188626" cy="2579274"/>
        </a:xfrm>
        <a:prstGeom prst="roundRect">
          <a:avLst/>
        </a:prstGeom>
        <a:ln>
          <a:noFill/>
        </a:ln>
      </xdr:spPr>
    </xdr:pic>
    <xdr:clientData/>
  </xdr:twoCellAnchor>
  <xdr:twoCellAnchor editAs="absolute">
    <xdr:from>
      <xdr:col>7</xdr:col>
      <xdr:colOff>58026</xdr:colOff>
      <xdr:row>6</xdr:row>
      <xdr:rowOff>881081</xdr:rowOff>
    </xdr:from>
    <xdr:to>
      <xdr:col>7</xdr:col>
      <xdr:colOff>3557650</xdr:colOff>
      <xdr:row>6</xdr:row>
      <xdr:rowOff>2987386</xdr:rowOff>
    </xdr:to>
    <xdr:pic>
      <xdr:nvPicPr>
        <xdr:cNvPr id="9" name="Picture 3079"/>
        <xdr:cNvPicPr/>
      </xdr:nvPicPr>
      <xdr:blipFill>
        <a:blip xmlns:r="http://schemas.openxmlformats.org/officeDocument/2006/relationships" r:embed="rId8">
          <a:biLevel thresh="75000"/>
        </a:blip>
        <a:stretch>
          <a:fillRect/>
        </a:stretch>
      </xdr:blipFill>
      <xdr:spPr>
        <a:xfrm>
          <a:off x="14903419" y="14392974"/>
          <a:ext cx="3499624" cy="2106305"/>
        </a:xfrm>
        <a:prstGeom prst="rect">
          <a:avLst/>
        </a:prstGeom>
        <a:ln>
          <a:noFill/>
        </a:ln>
      </xdr:spPr>
    </xdr:pic>
    <xdr:clientData/>
  </xdr:twoCellAnchor>
  <xdr:twoCellAnchor editAs="absolute">
    <xdr:from>
      <xdr:col>1</xdr:col>
      <xdr:colOff>62509</xdr:colOff>
      <xdr:row>6</xdr:row>
      <xdr:rowOff>3695888</xdr:rowOff>
    </xdr:from>
    <xdr:to>
      <xdr:col>1</xdr:col>
      <xdr:colOff>3671454</xdr:colOff>
      <xdr:row>7</xdr:row>
      <xdr:rowOff>3277686</xdr:rowOff>
    </xdr:to>
    <xdr:pic>
      <xdr:nvPicPr>
        <xdr:cNvPr id="10" name="Picture 3081"/>
        <xdr:cNvPicPr/>
      </xdr:nvPicPr>
      <xdr:blipFill>
        <a:blip xmlns:r="http://schemas.openxmlformats.org/officeDocument/2006/relationships" r:embed="rId9"/>
        <a:stretch>
          <a:fillRect/>
        </a:stretch>
      </xdr:blipFill>
      <xdr:spPr>
        <a:xfrm>
          <a:off x="1450438" y="17207781"/>
          <a:ext cx="3608945" cy="3527869"/>
        </a:xfrm>
        <a:prstGeom prst="roundRect">
          <a:avLst/>
        </a:prstGeom>
        <a:ln>
          <a:noFill/>
        </a:ln>
      </xdr:spPr>
    </xdr:pic>
    <xdr:clientData/>
  </xdr:twoCellAnchor>
  <xdr:twoCellAnchor editAs="absolute">
    <xdr:from>
      <xdr:col>1</xdr:col>
      <xdr:colOff>71321</xdr:colOff>
      <xdr:row>7</xdr:row>
      <xdr:rowOff>3359638</xdr:rowOff>
    </xdr:from>
    <xdr:to>
      <xdr:col>2</xdr:col>
      <xdr:colOff>1237</xdr:colOff>
      <xdr:row>8</xdr:row>
      <xdr:rowOff>3018493</xdr:rowOff>
    </xdr:to>
    <xdr:pic>
      <xdr:nvPicPr>
        <xdr:cNvPr id="11" name="Picture 3082"/>
        <xdr:cNvPicPr/>
      </xdr:nvPicPr>
      <xdr:blipFill>
        <a:blip xmlns:r="http://schemas.openxmlformats.org/officeDocument/2006/relationships" r:embed="rId10"/>
        <a:stretch>
          <a:fillRect/>
        </a:stretch>
      </xdr:blipFill>
      <xdr:spPr>
        <a:xfrm>
          <a:off x="1459250" y="20817602"/>
          <a:ext cx="3644666" cy="3251141"/>
        </a:xfrm>
        <a:prstGeom prst="roundRect">
          <a:avLst/>
        </a:prstGeom>
        <a:ln>
          <a:noFill/>
        </a:ln>
      </xdr:spPr>
    </xdr:pic>
    <xdr:clientData/>
  </xdr:twoCellAnchor>
  <xdr:twoCellAnchor editAs="absolute">
    <xdr:from>
      <xdr:col>1</xdr:col>
      <xdr:colOff>71951</xdr:colOff>
      <xdr:row>8</xdr:row>
      <xdr:rowOff>3149195</xdr:rowOff>
    </xdr:from>
    <xdr:to>
      <xdr:col>1</xdr:col>
      <xdr:colOff>3702379</xdr:colOff>
      <xdr:row>9</xdr:row>
      <xdr:rowOff>2791938</xdr:rowOff>
    </xdr:to>
    <xdr:pic>
      <xdr:nvPicPr>
        <xdr:cNvPr id="12" name="Picture 3083"/>
        <xdr:cNvPicPr/>
      </xdr:nvPicPr>
      <xdr:blipFill>
        <a:blip xmlns:r="http://schemas.openxmlformats.org/officeDocument/2006/relationships" r:embed="rId11"/>
        <a:stretch>
          <a:fillRect/>
        </a:stretch>
      </xdr:blipFill>
      <xdr:spPr>
        <a:xfrm>
          <a:off x="1459880" y="24172231"/>
          <a:ext cx="3630428" cy="2976493"/>
        </a:xfrm>
        <a:prstGeom prst="roundRect">
          <a:avLst/>
        </a:prstGeom>
        <a:ln>
          <a:noFill/>
        </a:ln>
      </xdr:spPr>
    </xdr:pic>
    <xdr:clientData/>
  </xdr:twoCellAnchor>
  <xdr:twoCellAnchor editAs="absolute">
    <xdr:from>
      <xdr:col>1</xdr:col>
      <xdr:colOff>30925</xdr:colOff>
      <xdr:row>9</xdr:row>
      <xdr:rowOff>2908526</xdr:rowOff>
    </xdr:from>
    <xdr:to>
      <xdr:col>1</xdr:col>
      <xdr:colOff>3702379</xdr:colOff>
      <xdr:row>10</xdr:row>
      <xdr:rowOff>2821936</xdr:rowOff>
    </xdr:to>
    <xdr:pic>
      <xdr:nvPicPr>
        <xdr:cNvPr id="13" name="Picture 3084"/>
        <xdr:cNvPicPr/>
      </xdr:nvPicPr>
      <xdr:blipFill>
        <a:blip xmlns:r="http://schemas.openxmlformats.org/officeDocument/2006/relationships" r:embed="rId12"/>
        <a:stretch>
          <a:fillRect/>
        </a:stretch>
      </xdr:blipFill>
      <xdr:spPr>
        <a:xfrm>
          <a:off x="1418854" y="27265312"/>
          <a:ext cx="3671454" cy="2961410"/>
        </a:xfrm>
        <a:prstGeom prst="roundRect">
          <a:avLst/>
        </a:prstGeom>
        <a:ln>
          <a:noFill/>
        </a:ln>
      </xdr:spPr>
    </xdr:pic>
    <xdr:clientData/>
  </xdr:twoCellAnchor>
  <xdr:twoCellAnchor editAs="absolute">
    <xdr:from>
      <xdr:col>1</xdr:col>
      <xdr:colOff>7041</xdr:colOff>
      <xdr:row>10</xdr:row>
      <xdr:rowOff>2834634</xdr:rowOff>
    </xdr:from>
    <xdr:to>
      <xdr:col>1</xdr:col>
      <xdr:colOff>3668671</xdr:colOff>
      <xdr:row>11</xdr:row>
      <xdr:rowOff>2762274</xdr:rowOff>
    </xdr:to>
    <xdr:pic>
      <xdr:nvPicPr>
        <xdr:cNvPr id="14" name="Picture 3085"/>
        <xdr:cNvPicPr/>
      </xdr:nvPicPr>
      <xdr:blipFill>
        <a:blip xmlns:r="http://schemas.openxmlformats.org/officeDocument/2006/relationships" r:embed="rId13"/>
        <a:stretch>
          <a:fillRect/>
        </a:stretch>
      </xdr:blipFill>
      <xdr:spPr>
        <a:xfrm>
          <a:off x="1394970" y="30239420"/>
          <a:ext cx="3661630" cy="2975640"/>
        </a:xfrm>
        <a:prstGeom prst="roundRect">
          <a:avLst/>
        </a:prstGeom>
        <a:ln>
          <a:noFill/>
        </a:ln>
      </xdr:spPr>
    </xdr:pic>
    <xdr:clientData/>
  </xdr:twoCellAnchor>
  <xdr:twoCellAnchor editAs="absolute">
    <xdr:from>
      <xdr:col>1</xdr:col>
      <xdr:colOff>59068</xdr:colOff>
      <xdr:row>11</xdr:row>
      <xdr:rowOff>2905743</xdr:rowOff>
    </xdr:from>
    <xdr:to>
      <xdr:col>1</xdr:col>
      <xdr:colOff>3695885</xdr:colOff>
      <xdr:row>12</xdr:row>
      <xdr:rowOff>2819152</xdr:rowOff>
    </xdr:to>
    <xdr:pic>
      <xdr:nvPicPr>
        <xdr:cNvPr id="15" name="Picture 3086"/>
        <xdr:cNvPicPr/>
      </xdr:nvPicPr>
      <xdr:blipFill>
        <a:blip xmlns:r="http://schemas.openxmlformats.org/officeDocument/2006/relationships" r:embed="rId14"/>
        <a:stretch>
          <a:fillRect/>
        </a:stretch>
      </xdr:blipFill>
      <xdr:spPr>
        <a:xfrm>
          <a:off x="1446997" y="33358529"/>
          <a:ext cx="3636817" cy="2961409"/>
        </a:xfrm>
        <a:prstGeom prst="roundRect">
          <a:avLst/>
        </a:prstGeom>
        <a:ln>
          <a:noFill/>
        </a:ln>
      </xdr:spPr>
    </xdr:pic>
    <xdr:clientData/>
  </xdr:twoCellAnchor>
  <xdr:twoCellAnchor editAs="absolute">
    <xdr:from>
      <xdr:col>1</xdr:col>
      <xdr:colOff>60509</xdr:colOff>
      <xdr:row>12</xdr:row>
      <xdr:rowOff>2904618</xdr:rowOff>
    </xdr:from>
    <xdr:to>
      <xdr:col>1</xdr:col>
      <xdr:colOff>3692483</xdr:colOff>
      <xdr:row>13</xdr:row>
      <xdr:rowOff>2822246</xdr:rowOff>
    </xdr:to>
    <xdr:pic>
      <xdr:nvPicPr>
        <xdr:cNvPr id="16" name="Picture 3087"/>
        <xdr:cNvPicPr/>
      </xdr:nvPicPr>
      <xdr:blipFill>
        <a:blip xmlns:r="http://schemas.openxmlformats.org/officeDocument/2006/relationships" r:embed="rId15"/>
        <a:stretch>
          <a:fillRect/>
        </a:stretch>
      </xdr:blipFill>
      <xdr:spPr>
        <a:xfrm>
          <a:off x="1448438" y="36405404"/>
          <a:ext cx="3631974" cy="2965628"/>
        </a:xfrm>
        <a:prstGeom prst="roundRect">
          <a:avLst/>
        </a:prstGeom>
        <a:ln>
          <a:noFill/>
        </a:ln>
      </xdr:spPr>
    </xdr:pic>
    <xdr:clientData/>
  </xdr:twoCellAnchor>
  <xdr:twoCellAnchor editAs="absolute">
    <xdr:from>
      <xdr:col>0</xdr:col>
      <xdr:colOff>1358298</xdr:colOff>
      <xdr:row>14</xdr:row>
      <xdr:rowOff>2459293</xdr:rowOff>
    </xdr:from>
    <xdr:to>
      <xdr:col>1</xdr:col>
      <xdr:colOff>3627849</xdr:colOff>
      <xdr:row>15</xdr:row>
      <xdr:rowOff>2428875</xdr:rowOff>
    </xdr:to>
    <xdr:pic>
      <xdr:nvPicPr>
        <xdr:cNvPr id="17" name="Picture 3088"/>
        <xdr:cNvPicPr/>
      </xdr:nvPicPr>
      <xdr:blipFill>
        <a:blip xmlns:r="http://schemas.openxmlformats.org/officeDocument/2006/relationships" r:embed="rId16">
          <a:clrChange>
            <a:clrFrom>
              <a:srgbClr val="F9FAFC"/>
            </a:clrFrom>
            <a:clrTo>
              <a:srgbClr val="F9FAFC">
                <a:alpha val="0"/>
              </a:srgbClr>
            </a:clrTo>
          </a:clrChange>
        </a:blip>
        <a:stretch>
          <a:fillRect/>
        </a:stretch>
      </xdr:blipFill>
      <xdr:spPr>
        <a:xfrm>
          <a:off x="1358298" y="42056079"/>
          <a:ext cx="3657480" cy="2650189"/>
        </a:xfrm>
        <a:prstGeom prst="rect">
          <a:avLst/>
        </a:prstGeom>
        <a:ln>
          <a:noFill/>
        </a:ln>
      </xdr:spPr>
    </xdr:pic>
    <xdr:clientData/>
  </xdr:twoCellAnchor>
  <xdr:twoCellAnchor editAs="absolute">
    <xdr:from>
      <xdr:col>1</xdr:col>
      <xdr:colOff>86924</xdr:colOff>
      <xdr:row>15</xdr:row>
      <xdr:rowOff>2448976</xdr:rowOff>
    </xdr:from>
    <xdr:to>
      <xdr:col>2</xdr:col>
      <xdr:colOff>51954</xdr:colOff>
      <xdr:row>16</xdr:row>
      <xdr:rowOff>2607167</xdr:rowOff>
    </xdr:to>
    <xdr:pic>
      <xdr:nvPicPr>
        <xdr:cNvPr id="18" name="Picture 3089"/>
        <xdr:cNvPicPr/>
      </xdr:nvPicPr>
      <xdr:blipFill>
        <a:blip xmlns:r="http://schemas.openxmlformats.org/officeDocument/2006/relationships" r:embed="rId17">
          <a:clrChange>
            <a:clrFrom>
              <a:srgbClr val="E1E5EA"/>
            </a:clrFrom>
            <a:clrTo>
              <a:srgbClr val="E1E5EA">
                <a:alpha val="0"/>
              </a:srgbClr>
            </a:clrTo>
          </a:clrChange>
        </a:blip>
        <a:stretch>
          <a:fillRect/>
        </a:stretch>
      </xdr:blipFill>
      <xdr:spPr>
        <a:xfrm>
          <a:off x="1468049" y="44753583"/>
          <a:ext cx="3679780" cy="2871416"/>
        </a:xfrm>
        <a:prstGeom prst="rect">
          <a:avLst/>
        </a:prstGeom>
        <a:ln>
          <a:noFill/>
        </a:ln>
      </xdr:spPr>
    </xdr:pic>
    <xdr:clientData/>
  </xdr:twoCellAnchor>
  <xdr:twoCellAnchor editAs="absolute">
    <xdr:from>
      <xdr:col>1</xdr:col>
      <xdr:colOff>41763</xdr:colOff>
      <xdr:row>16</xdr:row>
      <xdr:rowOff>2525052</xdr:rowOff>
    </xdr:from>
    <xdr:to>
      <xdr:col>1</xdr:col>
      <xdr:colOff>3675165</xdr:colOff>
      <xdr:row>17</xdr:row>
      <xdr:rowOff>2436153</xdr:rowOff>
    </xdr:to>
    <xdr:pic>
      <xdr:nvPicPr>
        <xdr:cNvPr id="19" name="Picture 3090"/>
        <xdr:cNvPicPr/>
      </xdr:nvPicPr>
      <xdr:blipFill rotWithShape="1">
        <a:blip xmlns:r="http://schemas.openxmlformats.org/officeDocument/2006/relationships" r:embed="rId18"/>
        <a:srcRect t="18443"/>
        <a:stretch/>
      </xdr:blipFill>
      <xdr:spPr>
        <a:xfrm>
          <a:off x="1429692" y="47496659"/>
          <a:ext cx="3633402" cy="2578101"/>
        </a:xfrm>
        <a:prstGeom prst="roundRect">
          <a:avLst/>
        </a:prstGeom>
        <a:ln>
          <a:noFill/>
        </a:ln>
      </xdr:spPr>
    </xdr:pic>
    <xdr:clientData/>
  </xdr:twoCellAnchor>
  <xdr:twoCellAnchor editAs="absolute">
    <xdr:from>
      <xdr:col>6</xdr:col>
      <xdr:colOff>68748</xdr:colOff>
      <xdr:row>7</xdr:row>
      <xdr:rowOff>888079</xdr:rowOff>
    </xdr:from>
    <xdr:to>
      <xdr:col>6</xdr:col>
      <xdr:colOff>2950585</xdr:colOff>
      <xdr:row>7</xdr:row>
      <xdr:rowOff>3077689</xdr:rowOff>
    </xdr:to>
    <xdr:pic>
      <xdr:nvPicPr>
        <xdr:cNvPr id="20" name="Picture 3091"/>
        <xdr:cNvPicPr/>
      </xdr:nvPicPr>
      <xdr:blipFill>
        <a:blip xmlns:r="http://schemas.openxmlformats.org/officeDocument/2006/relationships" r:embed="rId19"/>
        <a:stretch>
          <a:fillRect/>
        </a:stretch>
      </xdr:blipFill>
      <xdr:spPr>
        <a:xfrm>
          <a:off x="11903561" y="18356249"/>
          <a:ext cx="2881837" cy="2189610"/>
        </a:xfrm>
        <a:prstGeom prst="roundRect">
          <a:avLst/>
        </a:prstGeom>
        <a:ln>
          <a:noFill/>
        </a:ln>
      </xdr:spPr>
    </xdr:pic>
    <xdr:clientData/>
  </xdr:twoCellAnchor>
  <xdr:twoCellAnchor editAs="absolute">
    <xdr:from>
      <xdr:col>0</xdr:col>
      <xdr:colOff>856637</xdr:colOff>
      <xdr:row>17</xdr:row>
      <xdr:rowOff>2281835</xdr:rowOff>
    </xdr:from>
    <xdr:to>
      <xdr:col>1</xdr:col>
      <xdr:colOff>3654136</xdr:colOff>
      <xdr:row>18</xdr:row>
      <xdr:rowOff>2388289</xdr:rowOff>
    </xdr:to>
    <xdr:pic>
      <xdr:nvPicPr>
        <xdr:cNvPr id="21" name="Picture 3092"/>
        <xdr:cNvPicPr/>
      </xdr:nvPicPr>
      <xdr:blipFill>
        <a:blip xmlns:r="http://schemas.openxmlformats.org/officeDocument/2006/relationships" r:embed="rId20">
          <a:clrChange>
            <a:clrFrom>
              <a:srgbClr val="FFFFFF"/>
            </a:clrFrom>
            <a:clrTo>
              <a:srgbClr val="FFFFFF">
                <a:alpha val="0"/>
              </a:srgbClr>
            </a:clrTo>
          </a:clrChange>
        </a:blip>
        <a:stretch>
          <a:fillRect/>
        </a:stretch>
      </xdr:blipFill>
      <xdr:spPr>
        <a:xfrm>
          <a:off x="856637" y="49920442"/>
          <a:ext cx="4185428" cy="2787061"/>
        </a:xfrm>
        <a:prstGeom prst="rect">
          <a:avLst/>
        </a:prstGeom>
        <a:ln>
          <a:noFill/>
        </a:ln>
      </xdr:spPr>
    </xdr:pic>
    <xdr:clientData/>
  </xdr:twoCellAnchor>
  <xdr:twoCellAnchor editAs="absolute">
    <xdr:from>
      <xdr:col>9</xdr:col>
      <xdr:colOff>69271</xdr:colOff>
      <xdr:row>8</xdr:row>
      <xdr:rowOff>107620</xdr:rowOff>
    </xdr:from>
    <xdr:to>
      <xdr:col>9</xdr:col>
      <xdr:colOff>4115415</xdr:colOff>
      <xdr:row>8</xdr:row>
      <xdr:rowOff>2043948</xdr:rowOff>
    </xdr:to>
    <xdr:pic>
      <xdr:nvPicPr>
        <xdr:cNvPr id="22" name="Picture 3093"/>
        <xdr:cNvPicPr/>
      </xdr:nvPicPr>
      <xdr:blipFill>
        <a:blip xmlns:r="http://schemas.openxmlformats.org/officeDocument/2006/relationships" r:embed="rId21"/>
        <a:stretch>
          <a:fillRect/>
        </a:stretch>
      </xdr:blipFill>
      <xdr:spPr>
        <a:xfrm>
          <a:off x="21006953" y="21162818"/>
          <a:ext cx="4046144" cy="1936328"/>
        </a:xfrm>
        <a:prstGeom prst="rect">
          <a:avLst/>
        </a:prstGeom>
        <a:ln>
          <a:noFill/>
        </a:ln>
      </xdr:spPr>
    </xdr:pic>
    <xdr:clientData/>
  </xdr:twoCellAnchor>
  <xdr:twoCellAnchor editAs="absolute">
    <xdr:from>
      <xdr:col>6</xdr:col>
      <xdr:colOff>138546</xdr:colOff>
      <xdr:row>8</xdr:row>
      <xdr:rowOff>739115</xdr:rowOff>
    </xdr:from>
    <xdr:to>
      <xdr:col>6</xdr:col>
      <xdr:colOff>2892136</xdr:colOff>
      <xdr:row>8</xdr:row>
      <xdr:rowOff>2887370</xdr:rowOff>
    </xdr:to>
    <xdr:pic>
      <xdr:nvPicPr>
        <xdr:cNvPr id="23" name="Picture 3094"/>
        <xdr:cNvPicPr/>
      </xdr:nvPicPr>
      <xdr:blipFill rotWithShape="1">
        <a:blip xmlns:r="http://schemas.openxmlformats.org/officeDocument/2006/relationships" r:embed="rId22"/>
        <a:srcRect l="3930" t="10431" r="4070"/>
        <a:stretch/>
      </xdr:blipFill>
      <xdr:spPr>
        <a:xfrm>
          <a:off x="12017582" y="21789365"/>
          <a:ext cx="2753590" cy="2148255"/>
        </a:xfrm>
        <a:prstGeom prst="roundRect">
          <a:avLst/>
        </a:prstGeom>
        <a:ln>
          <a:noFill/>
        </a:ln>
      </xdr:spPr>
    </xdr:pic>
    <xdr:clientData/>
  </xdr:twoCellAnchor>
  <xdr:twoCellAnchor editAs="absolute">
    <xdr:from>
      <xdr:col>5</xdr:col>
      <xdr:colOff>49091</xdr:colOff>
      <xdr:row>8</xdr:row>
      <xdr:rowOff>607684</xdr:rowOff>
    </xdr:from>
    <xdr:to>
      <xdr:col>6</xdr:col>
      <xdr:colOff>2349</xdr:colOff>
      <xdr:row>8</xdr:row>
      <xdr:rowOff>2495366</xdr:rowOff>
    </xdr:to>
    <xdr:pic>
      <xdr:nvPicPr>
        <xdr:cNvPr id="24" name="Picture 3095"/>
        <xdr:cNvPicPr/>
      </xdr:nvPicPr>
      <xdr:blipFill>
        <a:blip xmlns:r="http://schemas.openxmlformats.org/officeDocument/2006/relationships" r:embed="rId23"/>
        <a:stretch>
          <a:fillRect/>
        </a:stretch>
      </xdr:blipFill>
      <xdr:spPr>
        <a:xfrm>
          <a:off x="9288341" y="21671541"/>
          <a:ext cx="2525008" cy="1887682"/>
        </a:xfrm>
        <a:prstGeom prst="roundRect">
          <a:avLst/>
        </a:prstGeom>
        <a:ln>
          <a:noFill/>
        </a:ln>
      </xdr:spPr>
    </xdr:pic>
    <xdr:clientData/>
  </xdr:twoCellAnchor>
  <xdr:twoCellAnchor editAs="absolute">
    <xdr:from>
      <xdr:col>6</xdr:col>
      <xdr:colOff>51956</xdr:colOff>
      <xdr:row>8</xdr:row>
      <xdr:rowOff>3182215</xdr:rowOff>
    </xdr:from>
    <xdr:to>
      <xdr:col>7</xdr:col>
      <xdr:colOff>8660</xdr:colOff>
      <xdr:row>9</xdr:row>
      <xdr:rowOff>2812039</xdr:rowOff>
    </xdr:to>
    <xdr:pic>
      <xdr:nvPicPr>
        <xdr:cNvPr id="25" name="Picture 3096"/>
        <xdr:cNvPicPr/>
      </xdr:nvPicPr>
      <xdr:blipFill rotWithShape="1">
        <a:blip xmlns:r="http://schemas.openxmlformats.org/officeDocument/2006/relationships" r:embed="rId24"/>
        <a:srcRect b="29533"/>
        <a:stretch/>
      </xdr:blipFill>
      <xdr:spPr>
        <a:xfrm>
          <a:off x="11930992" y="24205251"/>
          <a:ext cx="2909454" cy="2963574"/>
        </a:xfrm>
        <a:prstGeom prst="roundRect">
          <a:avLst/>
        </a:prstGeom>
        <a:ln>
          <a:noFill/>
        </a:ln>
      </xdr:spPr>
    </xdr:pic>
    <xdr:clientData/>
  </xdr:twoCellAnchor>
  <xdr:twoCellAnchor editAs="absolute">
    <xdr:from>
      <xdr:col>6</xdr:col>
      <xdr:colOff>294408</xdr:colOff>
      <xdr:row>10</xdr:row>
      <xdr:rowOff>952499</xdr:rowOff>
    </xdr:from>
    <xdr:to>
      <xdr:col>6</xdr:col>
      <xdr:colOff>2652029</xdr:colOff>
      <xdr:row>10</xdr:row>
      <xdr:rowOff>2816726</xdr:rowOff>
    </xdr:to>
    <xdr:pic>
      <xdr:nvPicPr>
        <xdr:cNvPr id="26" name="Picture 3098"/>
        <xdr:cNvPicPr/>
      </xdr:nvPicPr>
      <xdr:blipFill>
        <a:blip xmlns:r="http://schemas.openxmlformats.org/officeDocument/2006/relationships" r:embed="rId25">
          <a:clrChange>
            <a:clrFrom>
              <a:srgbClr val="FFFFFF"/>
            </a:clrFrom>
            <a:clrTo>
              <a:srgbClr val="FFFFFF">
                <a:alpha val="0"/>
              </a:srgbClr>
            </a:clrTo>
          </a:clrChange>
        </a:blip>
        <a:stretch>
          <a:fillRect/>
        </a:stretch>
      </xdr:blipFill>
      <xdr:spPr>
        <a:xfrm>
          <a:off x="12157363" y="28384499"/>
          <a:ext cx="2357621" cy="1864227"/>
        </a:xfrm>
        <a:prstGeom prst="rect">
          <a:avLst/>
        </a:prstGeom>
        <a:ln>
          <a:noFill/>
        </a:ln>
      </xdr:spPr>
    </xdr:pic>
    <xdr:clientData/>
  </xdr:twoCellAnchor>
  <xdr:twoCellAnchor editAs="absolute">
    <xdr:from>
      <xdr:col>7</xdr:col>
      <xdr:colOff>90131</xdr:colOff>
      <xdr:row>11</xdr:row>
      <xdr:rowOff>2898861</xdr:rowOff>
    </xdr:from>
    <xdr:to>
      <xdr:col>7</xdr:col>
      <xdr:colOff>3429000</xdr:colOff>
      <xdr:row>12</xdr:row>
      <xdr:rowOff>1198665</xdr:rowOff>
    </xdr:to>
    <xdr:pic>
      <xdr:nvPicPr>
        <xdr:cNvPr id="27" name="Picture 3099"/>
        <xdr:cNvPicPr/>
      </xdr:nvPicPr>
      <xdr:blipFill>
        <a:blip xmlns:r="http://schemas.openxmlformats.org/officeDocument/2006/relationships" r:embed="rId26">
          <a:clrChange>
            <a:clrFrom>
              <a:srgbClr val="FFFFFF"/>
            </a:clrFrom>
            <a:clrTo>
              <a:srgbClr val="FFFFFF">
                <a:alpha val="0"/>
              </a:srgbClr>
            </a:clrTo>
          </a:clrChange>
          <a:biLevel thresh="75000"/>
        </a:blip>
        <a:stretch>
          <a:fillRect/>
        </a:stretch>
      </xdr:blipFill>
      <xdr:spPr>
        <a:xfrm>
          <a:off x="14931813" y="33357832"/>
          <a:ext cx="3338869" cy="1347804"/>
        </a:xfrm>
        <a:prstGeom prst="rect">
          <a:avLst/>
        </a:prstGeom>
        <a:ln>
          <a:noFill/>
        </a:ln>
      </xdr:spPr>
    </xdr:pic>
    <xdr:clientData/>
  </xdr:twoCellAnchor>
  <xdr:twoCellAnchor editAs="absolute">
    <xdr:from>
      <xdr:col>7</xdr:col>
      <xdr:colOff>122041</xdr:colOff>
      <xdr:row>12</xdr:row>
      <xdr:rowOff>1235344</xdr:rowOff>
    </xdr:from>
    <xdr:to>
      <xdr:col>7</xdr:col>
      <xdr:colOff>3377046</xdr:colOff>
      <xdr:row>12</xdr:row>
      <xdr:rowOff>2757301</xdr:rowOff>
    </xdr:to>
    <xdr:pic>
      <xdr:nvPicPr>
        <xdr:cNvPr id="28" name="Picture 3100"/>
        <xdr:cNvPicPr/>
      </xdr:nvPicPr>
      <xdr:blipFill>
        <a:blip xmlns:r="http://schemas.openxmlformats.org/officeDocument/2006/relationships" r:embed="rId27">
          <a:clrChange>
            <a:clrFrom>
              <a:srgbClr val="FFFFFF"/>
            </a:clrFrom>
            <a:clrTo>
              <a:srgbClr val="FFFFFF">
                <a:alpha val="0"/>
              </a:srgbClr>
            </a:clrTo>
          </a:clrChange>
          <a:biLevel thresh="75000"/>
        </a:blip>
        <a:stretch>
          <a:fillRect/>
        </a:stretch>
      </xdr:blipFill>
      <xdr:spPr>
        <a:xfrm>
          <a:off x="14963723" y="34742315"/>
          <a:ext cx="3255005" cy="1521957"/>
        </a:xfrm>
        <a:prstGeom prst="rect">
          <a:avLst/>
        </a:prstGeom>
        <a:ln>
          <a:noFill/>
        </a:ln>
      </xdr:spPr>
    </xdr:pic>
    <xdr:clientData/>
  </xdr:twoCellAnchor>
  <xdr:twoCellAnchor>
    <xdr:from>
      <xdr:col>0</xdr:col>
      <xdr:colOff>0</xdr:colOff>
      <xdr:row>0</xdr:row>
      <xdr:rowOff>0</xdr:rowOff>
    </xdr:from>
    <xdr:to>
      <xdr:col>5</xdr:col>
      <xdr:colOff>276225</xdr:colOff>
      <xdr:row>4</xdr:row>
      <xdr:rowOff>1781175</xdr:rowOff>
    </xdr:to>
    <xdr:sp macro="" textlink="">
      <xdr:nvSpPr>
        <xdr:cNvPr id="10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4</xdr:col>
      <xdr:colOff>129267</xdr:colOff>
      <xdr:row>5</xdr:row>
      <xdr:rowOff>52062</xdr:rowOff>
    </xdr:from>
    <xdr:to>
      <xdr:col>4</xdr:col>
      <xdr:colOff>1469864</xdr:colOff>
      <xdr:row>5</xdr:row>
      <xdr:rowOff>1177462</xdr:rowOff>
    </xdr:to>
    <xdr:pic>
      <xdr:nvPicPr>
        <xdr:cNvPr id="2" name="1 Imagen"/>
        <xdr:cNvPicPr/>
      </xdr:nvPicPr>
      <xdr:blipFill>
        <a:blip xmlns:r="http://schemas.openxmlformats.org/officeDocument/2006/relationships" r:embed="rId1" cstate="print"/>
        <a:stretch>
          <a:fillRect/>
        </a:stretch>
      </xdr:blipFill>
      <xdr:spPr>
        <a:xfrm>
          <a:off x="11103428" y="1195062"/>
          <a:ext cx="1340597" cy="1125400"/>
        </a:xfrm>
        <a:prstGeom prst="rect">
          <a:avLst/>
        </a:prstGeom>
        <a:ln>
          <a:noFill/>
        </a:ln>
      </xdr:spPr>
    </xdr:pic>
    <xdr:clientData/>
  </xdr:twoCellAnchor>
  <xdr:twoCellAnchor editAs="absolute">
    <xdr:from>
      <xdr:col>4</xdr:col>
      <xdr:colOff>69131</xdr:colOff>
      <xdr:row>6</xdr:row>
      <xdr:rowOff>63213</xdr:rowOff>
    </xdr:from>
    <xdr:to>
      <xdr:col>4</xdr:col>
      <xdr:colOff>1533911</xdr:colOff>
      <xdr:row>6</xdr:row>
      <xdr:rowOff>1192518</xdr:rowOff>
    </xdr:to>
    <xdr:pic>
      <xdr:nvPicPr>
        <xdr:cNvPr id="3" name="2 Imagen"/>
        <xdr:cNvPicPr/>
      </xdr:nvPicPr>
      <xdr:blipFill>
        <a:blip xmlns:r="http://schemas.openxmlformats.org/officeDocument/2006/relationships" r:embed="rId2" cstate="print"/>
        <a:stretch>
          <a:fillRect/>
        </a:stretch>
      </xdr:blipFill>
      <xdr:spPr>
        <a:xfrm>
          <a:off x="11043292" y="2471677"/>
          <a:ext cx="1464780" cy="1129305"/>
        </a:xfrm>
        <a:prstGeom prst="rect">
          <a:avLst/>
        </a:prstGeom>
        <a:ln>
          <a:noFill/>
        </a:ln>
      </xdr:spPr>
    </xdr:pic>
    <xdr:clientData/>
  </xdr:twoCellAnchor>
  <xdr:twoCellAnchor editAs="absolute">
    <xdr:from>
      <xdr:col>4</xdr:col>
      <xdr:colOff>92497</xdr:colOff>
      <xdr:row>7</xdr:row>
      <xdr:rowOff>82372</xdr:rowOff>
    </xdr:from>
    <xdr:to>
      <xdr:col>4</xdr:col>
      <xdr:colOff>1556362</xdr:colOff>
      <xdr:row>7</xdr:row>
      <xdr:rowOff>1172107</xdr:rowOff>
    </xdr:to>
    <xdr:pic>
      <xdr:nvPicPr>
        <xdr:cNvPr id="4" name="3 Imagen"/>
        <xdr:cNvPicPr/>
      </xdr:nvPicPr>
      <xdr:blipFill>
        <a:blip xmlns:r="http://schemas.openxmlformats.org/officeDocument/2006/relationships" r:embed="rId3" cstate="print"/>
        <a:stretch>
          <a:fillRect/>
        </a:stretch>
      </xdr:blipFill>
      <xdr:spPr>
        <a:xfrm>
          <a:off x="11046247" y="3749497"/>
          <a:ext cx="1463865" cy="1089735"/>
        </a:xfrm>
        <a:prstGeom prst="rect">
          <a:avLst/>
        </a:prstGeom>
        <a:ln>
          <a:noFill/>
        </a:ln>
      </xdr:spPr>
    </xdr:pic>
    <xdr:clientData/>
  </xdr:twoCellAnchor>
  <xdr:twoCellAnchor editAs="absolute">
    <xdr:from>
      <xdr:col>4</xdr:col>
      <xdr:colOff>193310</xdr:colOff>
      <xdr:row>8</xdr:row>
      <xdr:rowOff>71585</xdr:rowOff>
    </xdr:from>
    <xdr:to>
      <xdr:col>4</xdr:col>
      <xdr:colOff>1281698</xdr:colOff>
      <xdr:row>8</xdr:row>
      <xdr:rowOff>1186034</xdr:rowOff>
    </xdr:to>
    <xdr:pic>
      <xdr:nvPicPr>
        <xdr:cNvPr id="5" name="4 Imagen"/>
        <xdr:cNvPicPr/>
      </xdr:nvPicPr>
      <xdr:blipFill>
        <a:blip xmlns:r="http://schemas.openxmlformats.org/officeDocument/2006/relationships" r:embed="rId4" cstate="print"/>
        <a:stretch>
          <a:fillRect/>
        </a:stretch>
      </xdr:blipFill>
      <xdr:spPr>
        <a:xfrm>
          <a:off x="11167471" y="5010978"/>
          <a:ext cx="1088388" cy="1114449"/>
        </a:xfrm>
        <a:prstGeom prst="rect">
          <a:avLst/>
        </a:prstGeom>
        <a:ln>
          <a:noFill/>
        </a:ln>
      </xdr:spPr>
    </xdr:pic>
    <xdr:clientData/>
  </xdr:twoCellAnchor>
  <xdr:twoCellAnchor editAs="absolute">
    <xdr:from>
      <xdr:col>4</xdr:col>
      <xdr:colOff>471958</xdr:colOff>
      <xdr:row>10</xdr:row>
      <xdr:rowOff>114328</xdr:rowOff>
    </xdr:from>
    <xdr:to>
      <xdr:col>4</xdr:col>
      <xdr:colOff>1041839</xdr:colOff>
      <xdr:row>10</xdr:row>
      <xdr:rowOff>1251579</xdr:rowOff>
    </xdr:to>
    <xdr:pic>
      <xdr:nvPicPr>
        <xdr:cNvPr id="6" name="5 Imagen"/>
        <xdr:cNvPicPr/>
      </xdr:nvPicPr>
      <xdr:blipFill>
        <a:blip xmlns:r="http://schemas.openxmlformats.org/officeDocument/2006/relationships" r:embed="rId5" cstate="print"/>
        <a:stretch>
          <a:fillRect/>
        </a:stretch>
      </xdr:blipFill>
      <xdr:spPr>
        <a:xfrm>
          <a:off x="11425708" y="7567641"/>
          <a:ext cx="569881" cy="1137251"/>
        </a:xfrm>
        <a:prstGeom prst="rect">
          <a:avLst/>
        </a:prstGeom>
        <a:ln>
          <a:noFill/>
        </a:ln>
      </xdr:spPr>
    </xdr:pic>
    <xdr:clientData/>
  </xdr:twoCellAnchor>
  <xdr:twoCellAnchor editAs="absolute">
    <xdr:from>
      <xdr:col>4</xdr:col>
      <xdr:colOff>496662</xdr:colOff>
      <xdr:row>11</xdr:row>
      <xdr:rowOff>43781</xdr:rowOff>
    </xdr:from>
    <xdr:to>
      <xdr:col>4</xdr:col>
      <xdr:colOff>1122648</xdr:colOff>
      <xdr:row>11</xdr:row>
      <xdr:rowOff>1205003</xdr:rowOff>
    </xdr:to>
    <xdr:pic>
      <xdr:nvPicPr>
        <xdr:cNvPr id="7" name="6 Imagen"/>
        <xdr:cNvPicPr/>
      </xdr:nvPicPr>
      <xdr:blipFill>
        <a:blip xmlns:r="http://schemas.openxmlformats.org/officeDocument/2006/relationships" r:embed="rId6" cstate="print"/>
        <a:stretch>
          <a:fillRect/>
        </a:stretch>
      </xdr:blipFill>
      <xdr:spPr>
        <a:xfrm>
          <a:off x="11470823" y="8779567"/>
          <a:ext cx="625986" cy="1161222"/>
        </a:xfrm>
        <a:prstGeom prst="rect">
          <a:avLst/>
        </a:prstGeom>
        <a:ln>
          <a:noFill/>
        </a:ln>
      </xdr:spPr>
    </xdr:pic>
    <xdr:clientData/>
  </xdr:twoCellAnchor>
  <xdr:twoCellAnchor editAs="absolute">
    <xdr:from>
      <xdr:col>4</xdr:col>
      <xdr:colOff>283383</xdr:colOff>
      <xdr:row>12</xdr:row>
      <xdr:rowOff>40821</xdr:rowOff>
    </xdr:from>
    <xdr:to>
      <xdr:col>4</xdr:col>
      <xdr:colOff>1493274</xdr:colOff>
      <xdr:row>12</xdr:row>
      <xdr:rowOff>1183796</xdr:rowOff>
    </xdr:to>
    <xdr:pic>
      <xdr:nvPicPr>
        <xdr:cNvPr id="8" name="7 Imagen"/>
        <xdr:cNvPicPr/>
      </xdr:nvPicPr>
      <xdr:blipFill>
        <a:blip xmlns:r="http://schemas.openxmlformats.org/officeDocument/2006/relationships" r:embed="rId7" cstate="print"/>
        <a:stretch>
          <a:fillRect/>
        </a:stretch>
      </xdr:blipFill>
      <xdr:spPr>
        <a:xfrm>
          <a:off x="11257544" y="10042071"/>
          <a:ext cx="1209891" cy="1142975"/>
        </a:xfrm>
        <a:prstGeom prst="rect">
          <a:avLst/>
        </a:prstGeom>
        <a:ln>
          <a:noFill/>
        </a:ln>
      </xdr:spPr>
    </xdr:pic>
    <xdr:clientData/>
  </xdr:twoCellAnchor>
  <xdr:twoCellAnchor editAs="absolute">
    <xdr:from>
      <xdr:col>4</xdr:col>
      <xdr:colOff>339143</xdr:colOff>
      <xdr:row>13</xdr:row>
      <xdr:rowOff>24847</xdr:rowOff>
    </xdr:from>
    <xdr:to>
      <xdr:col>4</xdr:col>
      <xdr:colOff>1273636</xdr:colOff>
      <xdr:row>13</xdr:row>
      <xdr:rowOff>1198078</xdr:rowOff>
    </xdr:to>
    <xdr:pic>
      <xdr:nvPicPr>
        <xdr:cNvPr id="9" name="8 Imagen"/>
        <xdr:cNvPicPr/>
      </xdr:nvPicPr>
      <xdr:blipFill>
        <a:blip xmlns:r="http://schemas.openxmlformats.org/officeDocument/2006/relationships" r:embed="rId8"/>
        <a:stretch>
          <a:fillRect/>
        </a:stretch>
      </xdr:blipFill>
      <xdr:spPr>
        <a:xfrm>
          <a:off x="11313304" y="11291561"/>
          <a:ext cx="934493" cy="1173231"/>
        </a:xfrm>
        <a:prstGeom prst="rect">
          <a:avLst/>
        </a:prstGeom>
        <a:ln>
          <a:noFill/>
        </a:ln>
      </xdr:spPr>
    </xdr:pic>
    <xdr:clientData/>
  </xdr:twoCellAnchor>
  <xdr:twoCellAnchor editAs="absolute">
    <xdr:from>
      <xdr:col>4</xdr:col>
      <xdr:colOff>458355</xdr:colOff>
      <xdr:row>15</xdr:row>
      <xdr:rowOff>107083</xdr:rowOff>
    </xdr:from>
    <xdr:to>
      <xdr:col>4</xdr:col>
      <xdr:colOff>1182101</xdr:colOff>
      <xdr:row>15</xdr:row>
      <xdr:rowOff>1211569</xdr:rowOff>
    </xdr:to>
    <xdr:pic>
      <xdr:nvPicPr>
        <xdr:cNvPr id="10" name="9 Imagen"/>
        <xdr:cNvPicPr/>
      </xdr:nvPicPr>
      <xdr:blipFill>
        <a:blip xmlns:r="http://schemas.openxmlformats.org/officeDocument/2006/relationships" r:embed="rId9"/>
        <a:stretch>
          <a:fillRect/>
        </a:stretch>
      </xdr:blipFill>
      <xdr:spPr>
        <a:xfrm>
          <a:off x="11432516" y="13904726"/>
          <a:ext cx="723746" cy="1104486"/>
        </a:xfrm>
        <a:prstGeom prst="rect">
          <a:avLst/>
        </a:prstGeom>
        <a:ln>
          <a:noFill/>
        </a:ln>
      </xdr:spPr>
    </xdr:pic>
    <xdr:clientData/>
  </xdr:twoCellAnchor>
  <xdr:twoCellAnchor editAs="absolute">
    <xdr:from>
      <xdr:col>4</xdr:col>
      <xdr:colOff>164765</xdr:colOff>
      <xdr:row>16</xdr:row>
      <xdr:rowOff>75874</xdr:rowOff>
    </xdr:from>
    <xdr:to>
      <xdr:col>4</xdr:col>
      <xdr:colOff>1410876</xdr:colOff>
      <xdr:row>16</xdr:row>
      <xdr:rowOff>1222098</xdr:rowOff>
    </xdr:to>
    <xdr:pic>
      <xdr:nvPicPr>
        <xdr:cNvPr id="11" name="10 Imagen"/>
        <xdr:cNvPicPr/>
      </xdr:nvPicPr>
      <xdr:blipFill>
        <a:blip xmlns:r="http://schemas.openxmlformats.org/officeDocument/2006/relationships" r:embed="rId10" cstate="print"/>
        <a:stretch>
          <a:fillRect/>
        </a:stretch>
      </xdr:blipFill>
      <xdr:spPr>
        <a:xfrm>
          <a:off x="11118515" y="15101562"/>
          <a:ext cx="1246111" cy="1146224"/>
        </a:xfrm>
        <a:prstGeom prst="rect">
          <a:avLst/>
        </a:prstGeom>
        <a:ln>
          <a:noFill/>
        </a:ln>
      </xdr:spPr>
    </xdr:pic>
    <xdr:clientData/>
  </xdr:twoCellAnchor>
  <xdr:twoCellAnchor editAs="absolute">
    <xdr:from>
      <xdr:col>4</xdr:col>
      <xdr:colOff>119063</xdr:colOff>
      <xdr:row>18</xdr:row>
      <xdr:rowOff>50459</xdr:rowOff>
    </xdr:from>
    <xdr:to>
      <xdr:col>5</xdr:col>
      <xdr:colOff>3953</xdr:colOff>
      <xdr:row>19</xdr:row>
      <xdr:rowOff>3082</xdr:rowOff>
    </xdr:to>
    <xdr:pic>
      <xdr:nvPicPr>
        <xdr:cNvPr id="19" name="12 Imagen"/>
        <xdr:cNvPicPr/>
      </xdr:nvPicPr>
      <xdr:blipFill>
        <a:blip xmlns:r="http://schemas.openxmlformats.org/officeDocument/2006/relationships" r:embed="rId11"/>
        <a:stretch>
          <a:fillRect/>
        </a:stretch>
      </xdr:blipFill>
      <xdr:spPr>
        <a:xfrm>
          <a:off x="11072813" y="17600272"/>
          <a:ext cx="1456515" cy="1214685"/>
        </a:xfrm>
        <a:prstGeom prst="rect">
          <a:avLst/>
        </a:prstGeom>
        <a:ln>
          <a:noFill/>
        </a:ln>
      </xdr:spPr>
    </xdr:pic>
    <xdr:clientData/>
  </xdr:twoCellAnchor>
  <xdr:twoCellAnchor editAs="absolute">
    <xdr:from>
      <xdr:col>4</xdr:col>
      <xdr:colOff>405042</xdr:colOff>
      <xdr:row>22</xdr:row>
      <xdr:rowOff>71437</xdr:rowOff>
    </xdr:from>
    <xdr:to>
      <xdr:col>4</xdr:col>
      <xdr:colOff>1237362</xdr:colOff>
      <xdr:row>22</xdr:row>
      <xdr:rowOff>1223961</xdr:rowOff>
    </xdr:to>
    <xdr:pic>
      <xdr:nvPicPr>
        <xdr:cNvPr id="20" name="16 Imagen"/>
        <xdr:cNvPicPr/>
      </xdr:nvPicPr>
      <xdr:blipFill>
        <a:blip xmlns:r="http://schemas.openxmlformats.org/officeDocument/2006/relationships" r:embed="rId12"/>
        <a:stretch>
          <a:fillRect/>
        </a:stretch>
      </xdr:blipFill>
      <xdr:spPr>
        <a:xfrm>
          <a:off x="11358792" y="22669500"/>
          <a:ext cx="832320" cy="1152524"/>
        </a:xfrm>
        <a:prstGeom prst="rect">
          <a:avLst/>
        </a:prstGeom>
        <a:ln>
          <a:noFill/>
        </a:ln>
      </xdr:spPr>
    </xdr:pic>
    <xdr:clientData/>
  </xdr:twoCellAnchor>
  <xdr:twoCellAnchor editAs="absolute">
    <xdr:from>
      <xdr:col>4</xdr:col>
      <xdr:colOff>182095</xdr:colOff>
      <xdr:row>23</xdr:row>
      <xdr:rowOff>112058</xdr:rowOff>
    </xdr:from>
    <xdr:to>
      <xdr:col>4</xdr:col>
      <xdr:colOff>1426034</xdr:colOff>
      <xdr:row>23</xdr:row>
      <xdr:rowOff>1218441</xdr:rowOff>
    </xdr:to>
    <xdr:pic>
      <xdr:nvPicPr>
        <xdr:cNvPr id="21" name="17 Imagen"/>
        <xdr:cNvPicPr/>
      </xdr:nvPicPr>
      <xdr:blipFill>
        <a:blip xmlns:r="http://schemas.openxmlformats.org/officeDocument/2006/relationships" r:embed="rId13" cstate="print"/>
        <a:stretch>
          <a:fillRect/>
        </a:stretch>
      </xdr:blipFill>
      <xdr:spPr>
        <a:xfrm>
          <a:off x="11138646" y="24047823"/>
          <a:ext cx="1243939" cy="1106383"/>
        </a:xfrm>
        <a:prstGeom prst="rect">
          <a:avLst/>
        </a:prstGeom>
        <a:ln>
          <a:noFill/>
        </a:ln>
      </xdr:spPr>
    </xdr:pic>
    <xdr:clientData/>
  </xdr:twoCellAnchor>
  <xdr:twoCellAnchor editAs="absolute">
    <xdr:from>
      <xdr:col>4</xdr:col>
      <xdr:colOff>83936</xdr:colOff>
      <xdr:row>24</xdr:row>
      <xdr:rowOff>35220</xdr:rowOff>
    </xdr:from>
    <xdr:to>
      <xdr:col>4</xdr:col>
      <xdr:colOff>1545770</xdr:colOff>
      <xdr:row>25</xdr:row>
      <xdr:rowOff>6644</xdr:rowOff>
    </xdr:to>
    <xdr:pic>
      <xdr:nvPicPr>
        <xdr:cNvPr id="22" name="18 Imagen"/>
        <xdr:cNvPicPr/>
      </xdr:nvPicPr>
      <xdr:blipFill>
        <a:blip xmlns:r="http://schemas.openxmlformats.org/officeDocument/2006/relationships" r:embed="rId14" cstate="print"/>
        <a:stretch>
          <a:fillRect/>
        </a:stretch>
      </xdr:blipFill>
      <xdr:spPr>
        <a:xfrm>
          <a:off x="11040487" y="25237249"/>
          <a:ext cx="1461834" cy="1228724"/>
        </a:xfrm>
        <a:prstGeom prst="rect">
          <a:avLst/>
        </a:prstGeom>
        <a:ln>
          <a:noFill/>
        </a:ln>
      </xdr:spPr>
    </xdr:pic>
    <xdr:clientData/>
  </xdr:twoCellAnchor>
  <xdr:twoCellAnchor editAs="absolute">
    <xdr:from>
      <xdr:col>4</xdr:col>
      <xdr:colOff>85830</xdr:colOff>
      <xdr:row>25</xdr:row>
      <xdr:rowOff>118141</xdr:rowOff>
    </xdr:from>
    <xdr:to>
      <xdr:col>4</xdr:col>
      <xdr:colOff>1525572</xdr:colOff>
      <xdr:row>25</xdr:row>
      <xdr:rowOff>1168594</xdr:rowOff>
    </xdr:to>
    <xdr:pic>
      <xdr:nvPicPr>
        <xdr:cNvPr id="23" name="19 Imagen"/>
        <xdr:cNvPicPr/>
      </xdr:nvPicPr>
      <xdr:blipFill>
        <a:blip xmlns:r="http://schemas.openxmlformats.org/officeDocument/2006/relationships" r:embed="rId15"/>
        <a:stretch>
          <a:fillRect/>
        </a:stretch>
      </xdr:blipFill>
      <xdr:spPr>
        <a:xfrm>
          <a:off x="11039580" y="26502391"/>
          <a:ext cx="1439742" cy="1050453"/>
        </a:xfrm>
        <a:prstGeom prst="rect">
          <a:avLst/>
        </a:prstGeom>
        <a:ln>
          <a:noFill/>
        </a:ln>
      </xdr:spPr>
    </xdr:pic>
    <xdr:clientData/>
  </xdr:twoCellAnchor>
  <xdr:twoCellAnchor editAs="absolute">
    <xdr:from>
      <xdr:col>4</xdr:col>
      <xdr:colOff>67277</xdr:colOff>
      <xdr:row>26</xdr:row>
      <xdr:rowOff>146288</xdr:rowOff>
    </xdr:from>
    <xdr:to>
      <xdr:col>4</xdr:col>
      <xdr:colOff>1528787</xdr:colOff>
      <xdr:row>26</xdr:row>
      <xdr:rowOff>1137571</xdr:rowOff>
    </xdr:to>
    <xdr:pic>
      <xdr:nvPicPr>
        <xdr:cNvPr id="24" name="20 Imagen"/>
        <xdr:cNvPicPr/>
      </xdr:nvPicPr>
      <xdr:blipFill>
        <a:blip xmlns:r="http://schemas.openxmlformats.org/officeDocument/2006/relationships" r:embed="rId16"/>
        <a:stretch>
          <a:fillRect/>
        </a:stretch>
      </xdr:blipFill>
      <xdr:spPr>
        <a:xfrm>
          <a:off x="11021027" y="27792601"/>
          <a:ext cx="1461510" cy="991283"/>
        </a:xfrm>
        <a:prstGeom prst="rect">
          <a:avLst/>
        </a:prstGeom>
        <a:ln>
          <a:noFill/>
        </a:ln>
      </xdr:spPr>
    </xdr:pic>
    <xdr:clientData/>
  </xdr:twoCellAnchor>
  <xdr:twoCellAnchor editAs="absolute">
    <xdr:from>
      <xdr:col>4</xdr:col>
      <xdr:colOff>275797</xdr:colOff>
      <xdr:row>27</xdr:row>
      <xdr:rowOff>37508</xdr:rowOff>
    </xdr:from>
    <xdr:to>
      <xdr:col>4</xdr:col>
      <xdr:colOff>1322703</xdr:colOff>
      <xdr:row>27</xdr:row>
      <xdr:rowOff>1226672</xdr:rowOff>
    </xdr:to>
    <xdr:pic>
      <xdr:nvPicPr>
        <xdr:cNvPr id="25" name="21 Imagen"/>
        <xdr:cNvPicPr/>
      </xdr:nvPicPr>
      <xdr:blipFill>
        <a:blip xmlns:r="http://schemas.openxmlformats.org/officeDocument/2006/relationships" r:embed="rId17"/>
        <a:stretch>
          <a:fillRect/>
        </a:stretch>
      </xdr:blipFill>
      <xdr:spPr>
        <a:xfrm>
          <a:off x="11229547" y="28945883"/>
          <a:ext cx="1046906" cy="1189164"/>
        </a:xfrm>
        <a:prstGeom prst="rect">
          <a:avLst/>
        </a:prstGeom>
        <a:ln>
          <a:noFill/>
        </a:ln>
      </xdr:spPr>
    </xdr:pic>
    <xdr:clientData/>
  </xdr:twoCellAnchor>
  <xdr:twoCellAnchor editAs="absolute">
    <xdr:from>
      <xdr:col>4</xdr:col>
      <xdr:colOff>236889</xdr:colOff>
      <xdr:row>19</xdr:row>
      <xdr:rowOff>17930</xdr:rowOff>
    </xdr:from>
    <xdr:to>
      <xdr:col>4</xdr:col>
      <xdr:colOff>1419129</xdr:colOff>
      <xdr:row>19</xdr:row>
      <xdr:rowOff>1227604</xdr:rowOff>
    </xdr:to>
    <xdr:pic>
      <xdr:nvPicPr>
        <xdr:cNvPr id="26" name="13 Imagen"/>
        <xdr:cNvPicPr/>
      </xdr:nvPicPr>
      <xdr:blipFill>
        <a:blip xmlns:r="http://schemas.openxmlformats.org/officeDocument/2006/relationships" r:embed="rId18"/>
        <a:stretch>
          <a:fillRect/>
        </a:stretch>
      </xdr:blipFill>
      <xdr:spPr>
        <a:xfrm>
          <a:off x="11190639" y="18829805"/>
          <a:ext cx="1182240" cy="1209674"/>
        </a:xfrm>
        <a:prstGeom prst="rect">
          <a:avLst/>
        </a:prstGeom>
        <a:ln>
          <a:noFill/>
        </a:ln>
      </xdr:spPr>
    </xdr:pic>
    <xdr:clientData/>
  </xdr:twoCellAnchor>
  <xdr:twoCellAnchor editAs="absolute">
    <xdr:from>
      <xdr:col>4</xdr:col>
      <xdr:colOff>261937</xdr:colOff>
      <xdr:row>20</xdr:row>
      <xdr:rowOff>190499</xdr:rowOff>
    </xdr:from>
    <xdr:to>
      <xdr:col>4</xdr:col>
      <xdr:colOff>1465088</xdr:colOff>
      <xdr:row>20</xdr:row>
      <xdr:rowOff>1218646</xdr:rowOff>
    </xdr:to>
    <xdr:pic>
      <xdr:nvPicPr>
        <xdr:cNvPr id="27" name="14 Imagen"/>
        <xdr:cNvPicPr/>
      </xdr:nvPicPr>
      <xdr:blipFill>
        <a:blip xmlns:r="http://schemas.openxmlformats.org/officeDocument/2006/relationships" r:embed="rId19"/>
        <a:stretch>
          <a:fillRect/>
        </a:stretch>
      </xdr:blipFill>
      <xdr:spPr>
        <a:xfrm>
          <a:off x="11215687" y="20264437"/>
          <a:ext cx="1203151" cy="1028147"/>
        </a:xfrm>
        <a:prstGeom prst="rect">
          <a:avLst/>
        </a:prstGeom>
        <a:ln>
          <a:noFill/>
        </a:ln>
      </xdr:spPr>
    </xdr:pic>
    <xdr:clientData/>
  </xdr:twoCellAnchor>
  <xdr:twoCellAnchor editAs="absolute">
    <xdr:from>
      <xdr:col>4</xdr:col>
      <xdr:colOff>86847</xdr:colOff>
      <xdr:row>21</xdr:row>
      <xdr:rowOff>45454</xdr:rowOff>
    </xdr:from>
    <xdr:to>
      <xdr:col>4</xdr:col>
      <xdr:colOff>1553548</xdr:colOff>
      <xdr:row>21</xdr:row>
      <xdr:rowOff>1107169</xdr:rowOff>
    </xdr:to>
    <xdr:pic>
      <xdr:nvPicPr>
        <xdr:cNvPr id="28" name="15 Imagen"/>
        <xdr:cNvPicPr/>
      </xdr:nvPicPr>
      <xdr:blipFill>
        <a:blip xmlns:r="http://schemas.openxmlformats.org/officeDocument/2006/relationships" r:embed="rId20" cstate="print"/>
        <a:stretch>
          <a:fillRect/>
        </a:stretch>
      </xdr:blipFill>
      <xdr:spPr>
        <a:xfrm>
          <a:off x="11040597" y="21381454"/>
          <a:ext cx="1466701" cy="1061715"/>
        </a:xfrm>
        <a:prstGeom prst="rect">
          <a:avLst/>
        </a:prstGeom>
        <a:ln>
          <a:noFill/>
        </a:ln>
      </xdr:spPr>
    </xdr:pic>
    <xdr:clientData/>
  </xdr:twoCellAnchor>
  <xdr:twoCellAnchor editAs="absolute">
    <xdr:from>
      <xdr:col>4</xdr:col>
      <xdr:colOff>95250</xdr:colOff>
      <xdr:row>17</xdr:row>
      <xdr:rowOff>119063</xdr:rowOff>
    </xdr:from>
    <xdr:to>
      <xdr:col>4</xdr:col>
      <xdr:colOff>1561500</xdr:colOff>
      <xdr:row>17</xdr:row>
      <xdr:rowOff>1236985</xdr:rowOff>
    </xdr:to>
    <xdr:pic>
      <xdr:nvPicPr>
        <xdr:cNvPr id="29" name="11 Imagen"/>
        <xdr:cNvPicPr/>
      </xdr:nvPicPr>
      <xdr:blipFill>
        <a:blip xmlns:r="http://schemas.openxmlformats.org/officeDocument/2006/relationships" r:embed="rId21"/>
        <a:stretch>
          <a:fillRect/>
        </a:stretch>
      </xdr:blipFill>
      <xdr:spPr>
        <a:xfrm>
          <a:off x="11049000" y="16406813"/>
          <a:ext cx="1475775" cy="1117922"/>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124239</xdr:colOff>
      <xdr:row>0</xdr:row>
      <xdr:rowOff>82826</xdr:rowOff>
    </xdr:from>
    <xdr:to>
      <xdr:col>1</xdr:col>
      <xdr:colOff>1464836</xdr:colOff>
      <xdr:row>0</xdr:row>
      <xdr:rowOff>1208226</xdr:rowOff>
    </xdr:to>
    <xdr:pic>
      <xdr:nvPicPr>
        <xdr:cNvPr id="27" name="1 Imagen"/>
        <xdr:cNvPicPr/>
      </xdr:nvPicPr>
      <xdr:blipFill>
        <a:blip xmlns:r="http://schemas.openxmlformats.org/officeDocument/2006/relationships" r:embed="rId1" cstate="print"/>
        <a:stretch>
          <a:fillRect/>
        </a:stretch>
      </xdr:blipFill>
      <xdr:spPr>
        <a:xfrm>
          <a:off x="695739" y="82826"/>
          <a:ext cx="1340597" cy="1125400"/>
        </a:xfrm>
        <a:prstGeom prst="rect">
          <a:avLst/>
        </a:prstGeom>
        <a:ln>
          <a:noFill/>
        </a:ln>
      </xdr:spPr>
    </xdr:pic>
    <xdr:clientData/>
  </xdr:twoCellAnchor>
  <xdr:twoCellAnchor editAs="absolute">
    <xdr:from>
      <xdr:col>2</xdr:col>
      <xdr:colOff>53895</xdr:colOff>
      <xdr:row>0</xdr:row>
      <xdr:rowOff>80370</xdr:rowOff>
    </xdr:from>
    <xdr:to>
      <xdr:col>2</xdr:col>
      <xdr:colOff>1518675</xdr:colOff>
      <xdr:row>0</xdr:row>
      <xdr:rowOff>1209675</xdr:rowOff>
    </xdr:to>
    <xdr:pic>
      <xdr:nvPicPr>
        <xdr:cNvPr id="28" name="2 Imagen"/>
        <xdr:cNvPicPr/>
      </xdr:nvPicPr>
      <xdr:blipFill>
        <a:blip xmlns:r="http://schemas.openxmlformats.org/officeDocument/2006/relationships" r:embed="rId2" cstate="print"/>
        <a:stretch>
          <a:fillRect/>
        </a:stretch>
      </xdr:blipFill>
      <xdr:spPr>
        <a:xfrm>
          <a:off x="2168445" y="80370"/>
          <a:ext cx="1464780" cy="1129305"/>
        </a:xfrm>
        <a:prstGeom prst="rect">
          <a:avLst/>
        </a:prstGeom>
        <a:ln>
          <a:noFill/>
        </a:ln>
      </xdr:spPr>
    </xdr:pic>
    <xdr:clientData/>
  </xdr:twoCellAnchor>
  <xdr:twoCellAnchor editAs="absolute">
    <xdr:from>
      <xdr:col>3</xdr:col>
      <xdr:colOff>26235</xdr:colOff>
      <xdr:row>0</xdr:row>
      <xdr:rowOff>72314</xdr:rowOff>
    </xdr:from>
    <xdr:to>
      <xdr:col>3</xdr:col>
      <xdr:colOff>1490100</xdr:colOff>
      <xdr:row>0</xdr:row>
      <xdr:rowOff>1162049</xdr:rowOff>
    </xdr:to>
    <xdr:pic>
      <xdr:nvPicPr>
        <xdr:cNvPr id="29" name="3 Imagen"/>
        <xdr:cNvPicPr/>
      </xdr:nvPicPr>
      <xdr:blipFill>
        <a:blip xmlns:r="http://schemas.openxmlformats.org/officeDocument/2006/relationships" r:embed="rId3" cstate="print"/>
        <a:stretch>
          <a:fillRect/>
        </a:stretch>
      </xdr:blipFill>
      <xdr:spPr>
        <a:xfrm>
          <a:off x="3702885" y="72314"/>
          <a:ext cx="1463865" cy="1089735"/>
        </a:xfrm>
        <a:prstGeom prst="rect">
          <a:avLst/>
        </a:prstGeom>
        <a:ln>
          <a:noFill/>
        </a:ln>
      </xdr:spPr>
    </xdr:pic>
    <xdr:clientData/>
  </xdr:twoCellAnchor>
  <xdr:twoCellAnchor editAs="absolute">
    <xdr:from>
      <xdr:col>4</xdr:col>
      <xdr:colOff>273326</xdr:colOff>
      <xdr:row>0</xdr:row>
      <xdr:rowOff>115956</xdr:rowOff>
    </xdr:from>
    <xdr:to>
      <xdr:col>4</xdr:col>
      <xdr:colOff>1361714</xdr:colOff>
      <xdr:row>0</xdr:row>
      <xdr:rowOff>1230405</xdr:rowOff>
    </xdr:to>
    <xdr:pic>
      <xdr:nvPicPr>
        <xdr:cNvPr id="30" name="4 Imagen"/>
        <xdr:cNvPicPr/>
      </xdr:nvPicPr>
      <xdr:blipFill>
        <a:blip xmlns:r="http://schemas.openxmlformats.org/officeDocument/2006/relationships" r:embed="rId4" cstate="print"/>
        <a:stretch>
          <a:fillRect/>
        </a:stretch>
      </xdr:blipFill>
      <xdr:spPr>
        <a:xfrm>
          <a:off x="5524500" y="115956"/>
          <a:ext cx="1088388" cy="1114449"/>
        </a:xfrm>
        <a:prstGeom prst="rect">
          <a:avLst/>
        </a:prstGeom>
        <a:ln>
          <a:noFill/>
        </a:ln>
      </xdr:spPr>
    </xdr:pic>
    <xdr:clientData/>
  </xdr:twoCellAnchor>
  <xdr:twoCellAnchor editAs="absolute">
    <xdr:from>
      <xdr:col>5</xdr:col>
      <xdr:colOff>538368</xdr:colOff>
      <xdr:row>0</xdr:row>
      <xdr:rowOff>107673</xdr:rowOff>
    </xdr:from>
    <xdr:to>
      <xdr:col>5</xdr:col>
      <xdr:colOff>1108249</xdr:colOff>
      <xdr:row>0</xdr:row>
      <xdr:rowOff>1244924</xdr:rowOff>
    </xdr:to>
    <xdr:pic>
      <xdr:nvPicPr>
        <xdr:cNvPr id="31" name="5 Imagen"/>
        <xdr:cNvPicPr/>
      </xdr:nvPicPr>
      <xdr:blipFill>
        <a:blip xmlns:r="http://schemas.openxmlformats.org/officeDocument/2006/relationships" r:embed="rId5" cstate="print"/>
        <a:stretch>
          <a:fillRect/>
        </a:stretch>
      </xdr:blipFill>
      <xdr:spPr>
        <a:xfrm>
          <a:off x="7379803" y="107673"/>
          <a:ext cx="569881" cy="1137251"/>
        </a:xfrm>
        <a:prstGeom prst="rect">
          <a:avLst/>
        </a:prstGeom>
        <a:ln>
          <a:noFill/>
        </a:ln>
      </xdr:spPr>
    </xdr:pic>
    <xdr:clientData/>
  </xdr:twoCellAnchor>
  <xdr:twoCellAnchor editAs="absolute">
    <xdr:from>
      <xdr:col>6</xdr:col>
      <xdr:colOff>505240</xdr:colOff>
      <xdr:row>0</xdr:row>
      <xdr:rowOff>74544</xdr:rowOff>
    </xdr:from>
    <xdr:to>
      <xdr:col>6</xdr:col>
      <xdr:colOff>1131226</xdr:colOff>
      <xdr:row>0</xdr:row>
      <xdr:rowOff>1235766</xdr:rowOff>
    </xdr:to>
    <xdr:pic>
      <xdr:nvPicPr>
        <xdr:cNvPr id="32" name="6 Imagen"/>
        <xdr:cNvPicPr/>
      </xdr:nvPicPr>
      <xdr:blipFill>
        <a:blip xmlns:r="http://schemas.openxmlformats.org/officeDocument/2006/relationships" r:embed="rId6" cstate="print"/>
        <a:stretch>
          <a:fillRect/>
        </a:stretch>
      </xdr:blipFill>
      <xdr:spPr>
        <a:xfrm>
          <a:off x="8878957" y="74544"/>
          <a:ext cx="625986" cy="1161222"/>
        </a:xfrm>
        <a:prstGeom prst="rect">
          <a:avLst/>
        </a:prstGeom>
        <a:ln>
          <a:noFill/>
        </a:ln>
      </xdr:spPr>
    </xdr:pic>
    <xdr:clientData/>
  </xdr:twoCellAnchor>
  <xdr:twoCellAnchor editAs="absolute">
    <xdr:from>
      <xdr:col>7</xdr:col>
      <xdr:colOff>149087</xdr:colOff>
      <xdr:row>0</xdr:row>
      <xdr:rowOff>57978</xdr:rowOff>
    </xdr:from>
    <xdr:to>
      <xdr:col>7</xdr:col>
      <xdr:colOff>1368503</xdr:colOff>
      <xdr:row>0</xdr:row>
      <xdr:rowOff>1200953</xdr:rowOff>
    </xdr:to>
    <xdr:pic>
      <xdr:nvPicPr>
        <xdr:cNvPr id="33" name="7 Imagen"/>
        <xdr:cNvPicPr/>
      </xdr:nvPicPr>
      <xdr:blipFill>
        <a:blip xmlns:r="http://schemas.openxmlformats.org/officeDocument/2006/relationships" r:embed="rId7" cstate="print"/>
        <a:stretch>
          <a:fillRect/>
        </a:stretch>
      </xdr:blipFill>
      <xdr:spPr>
        <a:xfrm>
          <a:off x="10096500" y="57978"/>
          <a:ext cx="1219416" cy="1142975"/>
        </a:xfrm>
        <a:prstGeom prst="rect">
          <a:avLst/>
        </a:prstGeom>
        <a:ln>
          <a:noFill/>
        </a:ln>
      </xdr:spPr>
    </xdr:pic>
    <xdr:clientData/>
  </xdr:twoCellAnchor>
  <xdr:twoCellAnchor editAs="absolute">
    <xdr:from>
      <xdr:col>8</xdr:col>
      <xdr:colOff>289891</xdr:colOff>
      <xdr:row>0</xdr:row>
      <xdr:rowOff>82826</xdr:rowOff>
    </xdr:from>
    <xdr:to>
      <xdr:col>8</xdr:col>
      <xdr:colOff>1224384</xdr:colOff>
      <xdr:row>0</xdr:row>
      <xdr:rowOff>1256057</xdr:rowOff>
    </xdr:to>
    <xdr:pic>
      <xdr:nvPicPr>
        <xdr:cNvPr id="34" name="8 Imagen"/>
        <xdr:cNvPicPr/>
      </xdr:nvPicPr>
      <xdr:blipFill>
        <a:blip xmlns:r="http://schemas.openxmlformats.org/officeDocument/2006/relationships" r:embed="rId8"/>
        <a:stretch>
          <a:fillRect/>
        </a:stretch>
      </xdr:blipFill>
      <xdr:spPr>
        <a:xfrm>
          <a:off x="11777869" y="82826"/>
          <a:ext cx="934493" cy="1173231"/>
        </a:xfrm>
        <a:prstGeom prst="rect">
          <a:avLst/>
        </a:prstGeom>
        <a:ln>
          <a:noFill/>
        </a:ln>
      </xdr:spPr>
    </xdr:pic>
    <xdr:clientData/>
  </xdr:twoCellAnchor>
  <xdr:twoCellAnchor editAs="absolute">
    <xdr:from>
      <xdr:col>9</xdr:col>
      <xdr:colOff>347869</xdr:colOff>
      <xdr:row>0</xdr:row>
      <xdr:rowOff>124239</xdr:rowOff>
    </xdr:from>
    <xdr:to>
      <xdr:col>9</xdr:col>
      <xdr:colOff>1071615</xdr:colOff>
      <xdr:row>0</xdr:row>
      <xdr:rowOff>1228725</xdr:rowOff>
    </xdr:to>
    <xdr:pic>
      <xdr:nvPicPr>
        <xdr:cNvPr id="35" name="9 Imagen"/>
        <xdr:cNvPicPr/>
      </xdr:nvPicPr>
      <xdr:blipFill>
        <a:blip xmlns:r="http://schemas.openxmlformats.org/officeDocument/2006/relationships" r:embed="rId9"/>
        <a:stretch>
          <a:fillRect/>
        </a:stretch>
      </xdr:blipFill>
      <xdr:spPr>
        <a:xfrm>
          <a:off x="13417826" y="124239"/>
          <a:ext cx="723746" cy="1104486"/>
        </a:xfrm>
        <a:prstGeom prst="rect">
          <a:avLst/>
        </a:prstGeom>
        <a:ln>
          <a:noFill/>
        </a:ln>
      </xdr:spPr>
    </xdr:pic>
    <xdr:clientData/>
  </xdr:twoCellAnchor>
  <xdr:twoCellAnchor editAs="absolute">
    <xdr:from>
      <xdr:col>10</xdr:col>
      <xdr:colOff>132522</xdr:colOff>
      <xdr:row>0</xdr:row>
      <xdr:rowOff>82826</xdr:rowOff>
    </xdr:from>
    <xdr:to>
      <xdr:col>10</xdr:col>
      <xdr:colOff>1392240</xdr:colOff>
      <xdr:row>0</xdr:row>
      <xdr:rowOff>1232452</xdr:rowOff>
    </xdr:to>
    <xdr:pic>
      <xdr:nvPicPr>
        <xdr:cNvPr id="36" name="10 Imagen"/>
        <xdr:cNvPicPr/>
      </xdr:nvPicPr>
      <xdr:blipFill>
        <a:blip xmlns:r="http://schemas.openxmlformats.org/officeDocument/2006/relationships" r:embed="rId10" cstate="print"/>
        <a:stretch>
          <a:fillRect/>
        </a:stretch>
      </xdr:blipFill>
      <xdr:spPr>
        <a:xfrm>
          <a:off x="14776174" y="82826"/>
          <a:ext cx="1259718" cy="1149626"/>
        </a:xfrm>
        <a:prstGeom prst="rect">
          <a:avLst/>
        </a:prstGeom>
        <a:ln>
          <a:noFill/>
        </a:ln>
      </xdr:spPr>
    </xdr:pic>
    <xdr:clientData/>
  </xdr:twoCellAnchor>
  <xdr:twoCellAnchor editAs="absolute">
    <xdr:from>
      <xdr:col>11</xdr:col>
      <xdr:colOff>40152</xdr:colOff>
      <xdr:row>0</xdr:row>
      <xdr:rowOff>83694</xdr:rowOff>
    </xdr:from>
    <xdr:to>
      <xdr:col>11</xdr:col>
      <xdr:colOff>1515927</xdr:colOff>
      <xdr:row>0</xdr:row>
      <xdr:rowOff>1201616</xdr:rowOff>
    </xdr:to>
    <xdr:pic>
      <xdr:nvPicPr>
        <xdr:cNvPr id="37" name="11 Imagen"/>
        <xdr:cNvPicPr/>
      </xdr:nvPicPr>
      <xdr:blipFill>
        <a:blip xmlns:r="http://schemas.openxmlformats.org/officeDocument/2006/relationships" r:embed="rId11"/>
        <a:stretch>
          <a:fillRect/>
        </a:stretch>
      </xdr:blipFill>
      <xdr:spPr>
        <a:xfrm>
          <a:off x="16269287" y="83694"/>
          <a:ext cx="1475775" cy="1117922"/>
        </a:xfrm>
        <a:prstGeom prst="rect">
          <a:avLst/>
        </a:prstGeom>
        <a:ln>
          <a:noFill/>
        </a:ln>
      </xdr:spPr>
    </xdr:pic>
    <xdr:clientData/>
  </xdr:twoCellAnchor>
  <xdr:twoCellAnchor editAs="absolute">
    <xdr:from>
      <xdr:col>1</xdr:col>
      <xdr:colOff>159185</xdr:colOff>
      <xdr:row>25</xdr:row>
      <xdr:rowOff>125666</xdr:rowOff>
    </xdr:from>
    <xdr:to>
      <xdr:col>1</xdr:col>
      <xdr:colOff>1417545</xdr:colOff>
      <xdr:row>25</xdr:row>
      <xdr:rowOff>1255767</xdr:rowOff>
    </xdr:to>
    <xdr:pic>
      <xdr:nvPicPr>
        <xdr:cNvPr id="38" name="12 Imagen"/>
        <xdr:cNvPicPr/>
      </xdr:nvPicPr>
      <xdr:blipFill>
        <a:blip xmlns:r="http://schemas.openxmlformats.org/officeDocument/2006/relationships" r:embed="rId12" cstate="print"/>
        <a:stretch>
          <a:fillRect/>
        </a:stretch>
      </xdr:blipFill>
      <xdr:spPr>
        <a:xfrm>
          <a:off x="730685" y="6003952"/>
          <a:ext cx="1258360" cy="1130101"/>
        </a:xfrm>
        <a:prstGeom prst="rect">
          <a:avLst/>
        </a:prstGeom>
        <a:ln>
          <a:noFill/>
        </a:ln>
      </xdr:spPr>
    </xdr:pic>
    <xdr:clientData/>
  </xdr:twoCellAnchor>
  <xdr:twoCellAnchor editAs="absolute">
    <xdr:from>
      <xdr:col>5</xdr:col>
      <xdr:colOff>319079</xdr:colOff>
      <xdr:row>25</xdr:row>
      <xdr:rowOff>78306</xdr:rowOff>
    </xdr:from>
    <xdr:to>
      <xdr:col>5</xdr:col>
      <xdr:colOff>1151399</xdr:colOff>
      <xdr:row>25</xdr:row>
      <xdr:rowOff>1235521</xdr:rowOff>
    </xdr:to>
    <xdr:pic>
      <xdr:nvPicPr>
        <xdr:cNvPr id="57" name="16 Imagen"/>
        <xdr:cNvPicPr/>
      </xdr:nvPicPr>
      <xdr:blipFill>
        <a:blip xmlns:r="http://schemas.openxmlformats.org/officeDocument/2006/relationships" r:embed="rId13"/>
        <a:stretch>
          <a:fillRect/>
        </a:stretch>
      </xdr:blipFill>
      <xdr:spPr>
        <a:xfrm>
          <a:off x="7163472" y="5956592"/>
          <a:ext cx="832320" cy="1157215"/>
        </a:xfrm>
        <a:prstGeom prst="rect">
          <a:avLst/>
        </a:prstGeom>
        <a:ln>
          <a:noFill/>
        </a:ln>
      </xdr:spPr>
    </xdr:pic>
    <xdr:clientData/>
  </xdr:twoCellAnchor>
  <xdr:twoCellAnchor editAs="absolute">
    <xdr:from>
      <xdr:col>6</xdr:col>
      <xdr:colOff>237724</xdr:colOff>
      <xdr:row>25</xdr:row>
      <xdr:rowOff>139273</xdr:rowOff>
    </xdr:from>
    <xdr:to>
      <xdr:col>6</xdr:col>
      <xdr:colOff>1377510</xdr:colOff>
      <xdr:row>25</xdr:row>
      <xdr:rowOff>1239098</xdr:rowOff>
    </xdr:to>
    <xdr:pic>
      <xdr:nvPicPr>
        <xdr:cNvPr id="58" name="17 Imagen"/>
        <xdr:cNvPicPr/>
      </xdr:nvPicPr>
      <xdr:blipFill>
        <a:blip xmlns:r="http://schemas.openxmlformats.org/officeDocument/2006/relationships" r:embed="rId14" cstate="print"/>
        <a:stretch>
          <a:fillRect/>
        </a:stretch>
      </xdr:blipFill>
      <xdr:spPr>
        <a:xfrm>
          <a:off x="8619724" y="6017559"/>
          <a:ext cx="1139786" cy="1099825"/>
        </a:xfrm>
        <a:prstGeom prst="rect">
          <a:avLst/>
        </a:prstGeom>
        <a:ln>
          <a:noFill/>
        </a:ln>
      </xdr:spPr>
    </xdr:pic>
    <xdr:clientData/>
  </xdr:twoCellAnchor>
  <xdr:twoCellAnchor editAs="absolute">
    <xdr:from>
      <xdr:col>7</xdr:col>
      <xdr:colOff>61024</xdr:colOff>
      <xdr:row>25</xdr:row>
      <xdr:rowOff>24243</xdr:rowOff>
    </xdr:from>
    <xdr:to>
      <xdr:col>7</xdr:col>
      <xdr:colOff>1517255</xdr:colOff>
      <xdr:row>25</xdr:row>
      <xdr:rowOff>1257658</xdr:rowOff>
    </xdr:to>
    <xdr:pic>
      <xdr:nvPicPr>
        <xdr:cNvPr id="59" name="18 Imagen"/>
        <xdr:cNvPicPr/>
      </xdr:nvPicPr>
      <xdr:blipFill>
        <a:blip xmlns:r="http://schemas.openxmlformats.org/officeDocument/2006/relationships" r:embed="rId15" cstate="print"/>
        <a:stretch>
          <a:fillRect/>
        </a:stretch>
      </xdr:blipFill>
      <xdr:spPr>
        <a:xfrm>
          <a:off x="10021453" y="5902529"/>
          <a:ext cx="1456231" cy="1233415"/>
        </a:xfrm>
        <a:prstGeom prst="rect">
          <a:avLst/>
        </a:prstGeom>
        <a:ln>
          <a:noFill/>
        </a:ln>
      </xdr:spPr>
    </xdr:pic>
    <xdr:clientData/>
  </xdr:twoCellAnchor>
  <xdr:twoCellAnchor editAs="absolute">
    <xdr:from>
      <xdr:col>8</xdr:col>
      <xdr:colOff>95055</xdr:colOff>
      <xdr:row>25</xdr:row>
      <xdr:rowOff>174520</xdr:rowOff>
    </xdr:from>
    <xdr:to>
      <xdr:col>8</xdr:col>
      <xdr:colOff>1529194</xdr:colOff>
      <xdr:row>25</xdr:row>
      <xdr:rowOff>1220699</xdr:rowOff>
    </xdr:to>
    <xdr:pic>
      <xdr:nvPicPr>
        <xdr:cNvPr id="60" name="19 Imagen"/>
        <xdr:cNvPicPr/>
      </xdr:nvPicPr>
      <xdr:blipFill>
        <a:blip xmlns:r="http://schemas.openxmlformats.org/officeDocument/2006/relationships" r:embed="rId16"/>
        <a:stretch>
          <a:fillRect/>
        </a:stretch>
      </xdr:blipFill>
      <xdr:spPr>
        <a:xfrm>
          <a:off x="11593091" y="6052806"/>
          <a:ext cx="1434139" cy="1046179"/>
        </a:xfrm>
        <a:prstGeom prst="rect">
          <a:avLst/>
        </a:prstGeom>
        <a:ln>
          <a:noFill/>
        </a:ln>
      </xdr:spPr>
    </xdr:pic>
    <xdr:clientData/>
  </xdr:twoCellAnchor>
  <xdr:twoCellAnchor editAs="absolute">
    <xdr:from>
      <xdr:col>9</xdr:col>
      <xdr:colOff>66936</xdr:colOff>
      <xdr:row>25</xdr:row>
      <xdr:rowOff>257457</xdr:rowOff>
    </xdr:from>
    <xdr:to>
      <xdr:col>9</xdr:col>
      <xdr:colOff>1522843</xdr:colOff>
      <xdr:row>25</xdr:row>
      <xdr:rowOff>1244466</xdr:rowOff>
    </xdr:to>
    <xdr:pic>
      <xdr:nvPicPr>
        <xdr:cNvPr id="61" name="20 Imagen"/>
        <xdr:cNvPicPr/>
      </xdr:nvPicPr>
      <xdr:blipFill>
        <a:blip xmlns:r="http://schemas.openxmlformats.org/officeDocument/2006/relationships" r:embed="rId17"/>
        <a:stretch>
          <a:fillRect/>
        </a:stretch>
      </xdr:blipFill>
      <xdr:spPr>
        <a:xfrm>
          <a:off x="13143400" y="6135743"/>
          <a:ext cx="1455907" cy="987009"/>
        </a:xfrm>
        <a:prstGeom prst="rect">
          <a:avLst/>
        </a:prstGeom>
        <a:ln>
          <a:noFill/>
        </a:ln>
      </xdr:spPr>
    </xdr:pic>
    <xdr:clientData/>
  </xdr:twoCellAnchor>
  <xdr:twoCellAnchor editAs="absolute">
    <xdr:from>
      <xdr:col>10</xdr:col>
      <xdr:colOff>316078</xdr:colOff>
      <xdr:row>25</xdr:row>
      <xdr:rowOff>63631</xdr:rowOff>
    </xdr:from>
    <xdr:to>
      <xdr:col>10</xdr:col>
      <xdr:colOff>1360183</xdr:colOff>
      <xdr:row>25</xdr:row>
      <xdr:rowOff>1248522</xdr:rowOff>
    </xdr:to>
    <xdr:pic>
      <xdr:nvPicPr>
        <xdr:cNvPr id="62" name="21 Imagen"/>
        <xdr:cNvPicPr/>
      </xdr:nvPicPr>
      <xdr:blipFill>
        <a:blip xmlns:r="http://schemas.openxmlformats.org/officeDocument/2006/relationships" r:embed="rId18"/>
        <a:stretch>
          <a:fillRect/>
        </a:stretch>
      </xdr:blipFill>
      <xdr:spPr>
        <a:xfrm>
          <a:off x="14970971" y="5941917"/>
          <a:ext cx="1044105" cy="1184891"/>
        </a:xfrm>
        <a:prstGeom prst="rect">
          <a:avLst/>
        </a:prstGeom>
        <a:ln>
          <a:noFill/>
        </a:ln>
      </xdr:spPr>
    </xdr:pic>
    <xdr:clientData/>
  </xdr:twoCellAnchor>
  <xdr:twoCellAnchor editAs="absolute">
    <xdr:from>
      <xdr:col>2</xdr:col>
      <xdr:colOff>246794</xdr:colOff>
      <xdr:row>25</xdr:row>
      <xdr:rowOff>13358</xdr:rowOff>
    </xdr:from>
    <xdr:to>
      <xdr:col>2</xdr:col>
      <xdr:colOff>1429034</xdr:colOff>
      <xdr:row>25</xdr:row>
      <xdr:rowOff>1227723</xdr:rowOff>
    </xdr:to>
    <xdr:pic>
      <xdr:nvPicPr>
        <xdr:cNvPr id="63" name="13 Imagen"/>
        <xdr:cNvPicPr/>
      </xdr:nvPicPr>
      <xdr:blipFill>
        <a:blip xmlns:r="http://schemas.openxmlformats.org/officeDocument/2006/relationships" r:embed="rId19"/>
        <a:stretch>
          <a:fillRect/>
        </a:stretch>
      </xdr:blipFill>
      <xdr:spPr>
        <a:xfrm>
          <a:off x="2355901" y="5891644"/>
          <a:ext cx="1182240" cy="1214365"/>
        </a:xfrm>
        <a:prstGeom prst="rect">
          <a:avLst/>
        </a:prstGeom>
        <a:ln>
          <a:noFill/>
        </a:ln>
      </xdr:spPr>
    </xdr:pic>
    <xdr:clientData/>
  </xdr:twoCellAnchor>
  <xdr:twoCellAnchor editAs="absolute">
    <xdr:from>
      <xdr:col>3</xdr:col>
      <xdr:colOff>211798</xdr:colOff>
      <xdr:row>25</xdr:row>
      <xdr:rowOff>69970</xdr:rowOff>
    </xdr:from>
    <xdr:to>
      <xdr:col>3</xdr:col>
      <xdr:colOff>1430771</xdr:colOff>
      <xdr:row>25</xdr:row>
      <xdr:rowOff>1245980</xdr:rowOff>
    </xdr:to>
    <xdr:pic>
      <xdr:nvPicPr>
        <xdr:cNvPr id="64" name="14 Imagen"/>
        <xdr:cNvPicPr/>
      </xdr:nvPicPr>
      <xdr:blipFill>
        <a:blip xmlns:r="http://schemas.openxmlformats.org/officeDocument/2006/relationships" r:embed="rId20"/>
        <a:stretch>
          <a:fillRect/>
        </a:stretch>
      </xdr:blipFill>
      <xdr:spPr>
        <a:xfrm>
          <a:off x="3885727" y="5948256"/>
          <a:ext cx="1218973" cy="1176010"/>
        </a:xfrm>
        <a:prstGeom prst="rect">
          <a:avLst/>
        </a:prstGeom>
        <a:ln>
          <a:noFill/>
        </a:ln>
      </xdr:spPr>
    </xdr:pic>
    <xdr:clientData/>
  </xdr:twoCellAnchor>
  <xdr:twoCellAnchor editAs="absolute">
    <xdr:from>
      <xdr:col>4</xdr:col>
      <xdr:colOff>83145</xdr:colOff>
      <xdr:row>25</xdr:row>
      <xdr:rowOff>153140</xdr:rowOff>
    </xdr:from>
    <xdr:to>
      <xdr:col>4</xdr:col>
      <xdr:colOff>1549846</xdr:colOff>
      <xdr:row>25</xdr:row>
      <xdr:rowOff>1219546</xdr:rowOff>
    </xdr:to>
    <xdr:pic>
      <xdr:nvPicPr>
        <xdr:cNvPr id="65" name="15 Imagen"/>
        <xdr:cNvPicPr/>
      </xdr:nvPicPr>
      <xdr:blipFill>
        <a:blip xmlns:r="http://schemas.openxmlformats.org/officeDocument/2006/relationships" r:embed="rId21" cstate="print"/>
        <a:stretch>
          <a:fillRect/>
        </a:stretch>
      </xdr:blipFill>
      <xdr:spPr>
        <a:xfrm>
          <a:off x="5335502" y="6031426"/>
          <a:ext cx="1466701" cy="1066406"/>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142875</xdr:colOff>
      <xdr:row>5</xdr:row>
      <xdr:rowOff>52062</xdr:rowOff>
    </xdr:from>
    <xdr:to>
      <xdr:col>4</xdr:col>
      <xdr:colOff>1483472</xdr:colOff>
      <xdr:row>5</xdr:row>
      <xdr:rowOff>1177462</xdr:rowOff>
    </xdr:to>
    <xdr:pic>
      <xdr:nvPicPr>
        <xdr:cNvPr id="2" name="1 Imagen"/>
        <xdr:cNvPicPr/>
      </xdr:nvPicPr>
      <xdr:blipFill>
        <a:blip xmlns:r="http://schemas.openxmlformats.org/officeDocument/2006/relationships" r:embed="rId1"/>
        <a:stretch>
          <a:fillRect/>
        </a:stretch>
      </xdr:blipFill>
      <xdr:spPr>
        <a:xfrm>
          <a:off x="10647589" y="1208669"/>
          <a:ext cx="1340597" cy="1125400"/>
        </a:xfrm>
        <a:prstGeom prst="rect">
          <a:avLst/>
        </a:prstGeom>
        <a:ln>
          <a:noFill/>
        </a:ln>
      </xdr:spPr>
    </xdr:pic>
    <xdr:clientData/>
  </xdr:twoCellAnchor>
  <xdr:twoCellAnchor editAs="absolute">
    <xdr:from>
      <xdr:col>4</xdr:col>
      <xdr:colOff>82739</xdr:colOff>
      <xdr:row>6</xdr:row>
      <xdr:rowOff>63213</xdr:rowOff>
    </xdr:from>
    <xdr:to>
      <xdr:col>4</xdr:col>
      <xdr:colOff>1547519</xdr:colOff>
      <xdr:row>6</xdr:row>
      <xdr:rowOff>1192518</xdr:rowOff>
    </xdr:to>
    <xdr:pic>
      <xdr:nvPicPr>
        <xdr:cNvPr id="3" name="2 Imagen"/>
        <xdr:cNvPicPr/>
      </xdr:nvPicPr>
      <xdr:blipFill>
        <a:blip xmlns:r="http://schemas.openxmlformats.org/officeDocument/2006/relationships" r:embed="rId2"/>
        <a:stretch>
          <a:fillRect/>
        </a:stretch>
      </xdr:blipFill>
      <xdr:spPr>
        <a:xfrm>
          <a:off x="10587453" y="2485284"/>
          <a:ext cx="1464780" cy="1129305"/>
        </a:xfrm>
        <a:prstGeom prst="rect">
          <a:avLst/>
        </a:prstGeom>
        <a:ln>
          <a:noFill/>
        </a:ln>
      </xdr:spPr>
    </xdr:pic>
    <xdr:clientData/>
  </xdr:twoCellAnchor>
  <xdr:twoCellAnchor editAs="absolute">
    <xdr:from>
      <xdr:col>4</xdr:col>
      <xdr:colOff>106105</xdr:colOff>
      <xdr:row>7</xdr:row>
      <xdr:rowOff>82372</xdr:rowOff>
    </xdr:from>
    <xdr:to>
      <xdr:col>5</xdr:col>
      <xdr:colOff>5148</xdr:colOff>
      <xdr:row>7</xdr:row>
      <xdr:rowOff>1172107</xdr:rowOff>
    </xdr:to>
    <xdr:pic>
      <xdr:nvPicPr>
        <xdr:cNvPr id="4" name="3 Imagen"/>
        <xdr:cNvPicPr/>
      </xdr:nvPicPr>
      <xdr:blipFill>
        <a:blip xmlns:r="http://schemas.openxmlformats.org/officeDocument/2006/relationships" r:embed="rId3"/>
        <a:stretch>
          <a:fillRect/>
        </a:stretch>
      </xdr:blipFill>
      <xdr:spPr>
        <a:xfrm>
          <a:off x="10610819" y="3769908"/>
          <a:ext cx="1463865" cy="1089735"/>
        </a:xfrm>
        <a:prstGeom prst="rect">
          <a:avLst/>
        </a:prstGeom>
        <a:ln>
          <a:noFill/>
        </a:ln>
      </xdr:spPr>
    </xdr:pic>
    <xdr:clientData/>
  </xdr:twoCellAnchor>
  <xdr:twoCellAnchor editAs="absolute">
    <xdr:from>
      <xdr:col>4</xdr:col>
      <xdr:colOff>206918</xdr:colOff>
      <xdr:row>8</xdr:row>
      <xdr:rowOff>71585</xdr:rowOff>
    </xdr:from>
    <xdr:to>
      <xdr:col>4</xdr:col>
      <xdr:colOff>1295306</xdr:colOff>
      <xdr:row>8</xdr:row>
      <xdr:rowOff>1186034</xdr:rowOff>
    </xdr:to>
    <xdr:pic>
      <xdr:nvPicPr>
        <xdr:cNvPr id="5" name="4 Imagen"/>
        <xdr:cNvPicPr/>
      </xdr:nvPicPr>
      <xdr:blipFill>
        <a:blip xmlns:r="http://schemas.openxmlformats.org/officeDocument/2006/relationships" r:embed="rId4"/>
        <a:stretch>
          <a:fillRect/>
        </a:stretch>
      </xdr:blipFill>
      <xdr:spPr>
        <a:xfrm>
          <a:off x="10711632" y="5024585"/>
          <a:ext cx="1088388" cy="1114449"/>
        </a:xfrm>
        <a:prstGeom prst="rect">
          <a:avLst/>
        </a:prstGeom>
        <a:ln>
          <a:noFill/>
        </a:ln>
      </xdr:spPr>
    </xdr:pic>
    <xdr:clientData/>
  </xdr:twoCellAnchor>
  <xdr:twoCellAnchor editAs="absolute">
    <xdr:from>
      <xdr:col>4</xdr:col>
      <xdr:colOff>485566</xdr:colOff>
      <xdr:row>10</xdr:row>
      <xdr:rowOff>114328</xdr:rowOff>
    </xdr:from>
    <xdr:to>
      <xdr:col>4</xdr:col>
      <xdr:colOff>1055447</xdr:colOff>
      <xdr:row>10</xdr:row>
      <xdr:rowOff>1251579</xdr:rowOff>
    </xdr:to>
    <xdr:pic>
      <xdr:nvPicPr>
        <xdr:cNvPr id="6" name="5 Imagen"/>
        <xdr:cNvPicPr/>
      </xdr:nvPicPr>
      <xdr:blipFill>
        <a:blip xmlns:r="http://schemas.openxmlformats.org/officeDocument/2006/relationships" r:embed="rId5"/>
        <a:stretch>
          <a:fillRect/>
        </a:stretch>
      </xdr:blipFill>
      <xdr:spPr>
        <a:xfrm>
          <a:off x="10990280" y="7598257"/>
          <a:ext cx="569881" cy="1137251"/>
        </a:xfrm>
        <a:prstGeom prst="rect">
          <a:avLst/>
        </a:prstGeom>
        <a:ln>
          <a:noFill/>
        </a:ln>
      </xdr:spPr>
    </xdr:pic>
    <xdr:clientData/>
  </xdr:twoCellAnchor>
  <xdr:twoCellAnchor editAs="absolute">
    <xdr:from>
      <xdr:col>4</xdr:col>
      <xdr:colOff>510270</xdr:colOff>
      <xdr:row>11</xdr:row>
      <xdr:rowOff>43781</xdr:rowOff>
    </xdr:from>
    <xdr:to>
      <xdr:col>4</xdr:col>
      <xdr:colOff>1136256</xdr:colOff>
      <xdr:row>11</xdr:row>
      <xdr:rowOff>1205003</xdr:rowOff>
    </xdr:to>
    <xdr:pic>
      <xdr:nvPicPr>
        <xdr:cNvPr id="7" name="6 Imagen"/>
        <xdr:cNvPicPr/>
      </xdr:nvPicPr>
      <xdr:blipFill>
        <a:blip xmlns:r="http://schemas.openxmlformats.org/officeDocument/2006/relationships" r:embed="rId6"/>
        <a:stretch>
          <a:fillRect/>
        </a:stretch>
      </xdr:blipFill>
      <xdr:spPr>
        <a:xfrm>
          <a:off x="11014984" y="8793174"/>
          <a:ext cx="625986" cy="1161222"/>
        </a:xfrm>
        <a:prstGeom prst="rect">
          <a:avLst/>
        </a:prstGeom>
        <a:ln>
          <a:noFill/>
        </a:ln>
      </xdr:spPr>
    </xdr:pic>
    <xdr:clientData/>
  </xdr:twoCellAnchor>
  <xdr:twoCellAnchor editAs="absolute">
    <xdr:from>
      <xdr:col>4</xdr:col>
      <xdr:colOff>296991</xdr:colOff>
      <xdr:row>12</xdr:row>
      <xdr:rowOff>40821</xdr:rowOff>
    </xdr:from>
    <xdr:to>
      <xdr:col>4</xdr:col>
      <xdr:colOff>1506882</xdr:colOff>
      <xdr:row>12</xdr:row>
      <xdr:rowOff>1183796</xdr:rowOff>
    </xdr:to>
    <xdr:pic>
      <xdr:nvPicPr>
        <xdr:cNvPr id="8" name="7 Imagen"/>
        <xdr:cNvPicPr/>
      </xdr:nvPicPr>
      <xdr:blipFill>
        <a:blip xmlns:r="http://schemas.openxmlformats.org/officeDocument/2006/relationships" r:embed="rId7"/>
        <a:stretch>
          <a:fillRect/>
        </a:stretch>
      </xdr:blipFill>
      <xdr:spPr>
        <a:xfrm>
          <a:off x="10801705" y="10055678"/>
          <a:ext cx="1209891" cy="1142975"/>
        </a:xfrm>
        <a:prstGeom prst="rect">
          <a:avLst/>
        </a:prstGeom>
        <a:ln>
          <a:noFill/>
        </a:ln>
      </xdr:spPr>
    </xdr:pic>
    <xdr:clientData/>
  </xdr:twoCellAnchor>
  <xdr:twoCellAnchor editAs="absolute">
    <xdr:from>
      <xdr:col>4</xdr:col>
      <xdr:colOff>352751</xdr:colOff>
      <xdr:row>13</xdr:row>
      <xdr:rowOff>24847</xdr:rowOff>
    </xdr:from>
    <xdr:to>
      <xdr:col>4</xdr:col>
      <xdr:colOff>1287244</xdr:colOff>
      <xdr:row>13</xdr:row>
      <xdr:rowOff>1198078</xdr:rowOff>
    </xdr:to>
    <xdr:pic>
      <xdr:nvPicPr>
        <xdr:cNvPr id="9" name="8 Imagen"/>
        <xdr:cNvPicPr/>
      </xdr:nvPicPr>
      <xdr:blipFill>
        <a:blip xmlns:r="http://schemas.openxmlformats.org/officeDocument/2006/relationships" r:embed="rId8"/>
        <a:stretch>
          <a:fillRect/>
        </a:stretch>
      </xdr:blipFill>
      <xdr:spPr>
        <a:xfrm>
          <a:off x="10857465" y="11305168"/>
          <a:ext cx="934493" cy="1173231"/>
        </a:xfrm>
        <a:prstGeom prst="rect">
          <a:avLst/>
        </a:prstGeom>
        <a:ln>
          <a:noFill/>
        </a:ln>
      </xdr:spPr>
    </xdr:pic>
    <xdr:clientData/>
  </xdr:twoCellAnchor>
  <xdr:twoCellAnchor editAs="absolute">
    <xdr:from>
      <xdr:col>4</xdr:col>
      <xdr:colOff>471963</xdr:colOff>
      <xdr:row>15</xdr:row>
      <xdr:rowOff>107083</xdr:rowOff>
    </xdr:from>
    <xdr:to>
      <xdr:col>4</xdr:col>
      <xdr:colOff>1195709</xdr:colOff>
      <xdr:row>15</xdr:row>
      <xdr:rowOff>1211569</xdr:rowOff>
    </xdr:to>
    <xdr:pic>
      <xdr:nvPicPr>
        <xdr:cNvPr id="10" name="9 Imagen"/>
        <xdr:cNvPicPr/>
      </xdr:nvPicPr>
      <xdr:blipFill>
        <a:blip xmlns:r="http://schemas.openxmlformats.org/officeDocument/2006/relationships" r:embed="rId9"/>
        <a:stretch>
          <a:fillRect/>
        </a:stretch>
      </xdr:blipFill>
      <xdr:spPr>
        <a:xfrm>
          <a:off x="10976677" y="13918333"/>
          <a:ext cx="723746" cy="1104486"/>
        </a:xfrm>
        <a:prstGeom prst="rect">
          <a:avLst/>
        </a:prstGeom>
        <a:ln>
          <a:noFill/>
        </a:ln>
      </xdr:spPr>
    </xdr:pic>
    <xdr:clientData/>
  </xdr:twoCellAnchor>
  <xdr:twoCellAnchor editAs="absolute">
    <xdr:from>
      <xdr:col>4</xdr:col>
      <xdr:colOff>178373</xdr:colOff>
      <xdr:row>16</xdr:row>
      <xdr:rowOff>75874</xdr:rowOff>
    </xdr:from>
    <xdr:to>
      <xdr:col>4</xdr:col>
      <xdr:colOff>1424484</xdr:colOff>
      <xdr:row>16</xdr:row>
      <xdr:rowOff>1222098</xdr:rowOff>
    </xdr:to>
    <xdr:pic>
      <xdr:nvPicPr>
        <xdr:cNvPr id="11" name="10 Imagen"/>
        <xdr:cNvPicPr/>
      </xdr:nvPicPr>
      <xdr:blipFill>
        <a:blip xmlns:r="http://schemas.openxmlformats.org/officeDocument/2006/relationships" r:embed="rId10"/>
        <a:stretch>
          <a:fillRect/>
        </a:stretch>
      </xdr:blipFill>
      <xdr:spPr>
        <a:xfrm>
          <a:off x="10683087" y="15152588"/>
          <a:ext cx="1246111" cy="1146224"/>
        </a:xfrm>
        <a:prstGeom prst="rect">
          <a:avLst/>
        </a:prstGeom>
        <a:ln>
          <a:noFill/>
        </a:ln>
      </xdr:spPr>
    </xdr:pic>
    <xdr:clientData/>
  </xdr:twoCellAnchor>
  <xdr:twoCellAnchor editAs="absolute">
    <xdr:from>
      <xdr:col>4</xdr:col>
      <xdr:colOff>132671</xdr:colOff>
      <xdr:row>18</xdr:row>
      <xdr:rowOff>50459</xdr:rowOff>
    </xdr:from>
    <xdr:to>
      <xdr:col>5</xdr:col>
      <xdr:colOff>17560</xdr:colOff>
      <xdr:row>19</xdr:row>
      <xdr:rowOff>3082</xdr:rowOff>
    </xdr:to>
    <xdr:pic>
      <xdr:nvPicPr>
        <xdr:cNvPr id="12" name="12 Imagen"/>
        <xdr:cNvPicPr/>
      </xdr:nvPicPr>
      <xdr:blipFill>
        <a:blip xmlns:r="http://schemas.openxmlformats.org/officeDocument/2006/relationships" r:embed="rId11"/>
        <a:stretch>
          <a:fillRect/>
        </a:stretch>
      </xdr:blipFill>
      <xdr:spPr>
        <a:xfrm>
          <a:off x="10637385" y="17658102"/>
          <a:ext cx="1449711" cy="1218087"/>
        </a:xfrm>
        <a:prstGeom prst="rect">
          <a:avLst/>
        </a:prstGeom>
        <a:ln>
          <a:noFill/>
        </a:ln>
      </xdr:spPr>
    </xdr:pic>
    <xdr:clientData/>
  </xdr:twoCellAnchor>
  <xdr:twoCellAnchor editAs="absolute">
    <xdr:from>
      <xdr:col>4</xdr:col>
      <xdr:colOff>418650</xdr:colOff>
      <xdr:row>22</xdr:row>
      <xdr:rowOff>71437</xdr:rowOff>
    </xdr:from>
    <xdr:to>
      <xdr:col>4</xdr:col>
      <xdr:colOff>1250970</xdr:colOff>
      <xdr:row>22</xdr:row>
      <xdr:rowOff>1223961</xdr:rowOff>
    </xdr:to>
    <xdr:pic>
      <xdr:nvPicPr>
        <xdr:cNvPr id="13" name="16 Imagen"/>
        <xdr:cNvPicPr/>
      </xdr:nvPicPr>
      <xdr:blipFill>
        <a:blip xmlns:r="http://schemas.openxmlformats.org/officeDocument/2006/relationships" r:embed="rId12"/>
        <a:stretch>
          <a:fillRect/>
        </a:stretch>
      </xdr:blipFill>
      <xdr:spPr>
        <a:xfrm>
          <a:off x="10923364" y="22740937"/>
          <a:ext cx="832320" cy="1152524"/>
        </a:xfrm>
        <a:prstGeom prst="rect">
          <a:avLst/>
        </a:prstGeom>
        <a:ln>
          <a:noFill/>
        </a:ln>
      </xdr:spPr>
    </xdr:pic>
    <xdr:clientData/>
  </xdr:twoCellAnchor>
  <xdr:twoCellAnchor editAs="absolute">
    <xdr:from>
      <xdr:col>4</xdr:col>
      <xdr:colOff>195703</xdr:colOff>
      <xdr:row>23</xdr:row>
      <xdr:rowOff>112058</xdr:rowOff>
    </xdr:from>
    <xdr:to>
      <xdr:col>4</xdr:col>
      <xdr:colOff>1439642</xdr:colOff>
      <xdr:row>23</xdr:row>
      <xdr:rowOff>1218441</xdr:rowOff>
    </xdr:to>
    <xdr:pic>
      <xdr:nvPicPr>
        <xdr:cNvPr id="14" name="17 Imagen"/>
        <xdr:cNvPicPr/>
      </xdr:nvPicPr>
      <xdr:blipFill>
        <a:blip xmlns:r="http://schemas.openxmlformats.org/officeDocument/2006/relationships" r:embed="rId13"/>
        <a:stretch>
          <a:fillRect/>
        </a:stretch>
      </xdr:blipFill>
      <xdr:spPr>
        <a:xfrm>
          <a:off x="10700417" y="24047022"/>
          <a:ext cx="1243939" cy="1106383"/>
        </a:xfrm>
        <a:prstGeom prst="rect">
          <a:avLst/>
        </a:prstGeom>
        <a:ln>
          <a:noFill/>
        </a:ln>
      </xdr:spPr>
    </xdr:pic>
    <xdr:clientData/>
  </xdr:twoCellAnchor>
  <xdr:twoCellAnchor editAs="absolute">
    <xdr:from>
      <xdr:col>4</xdr:col>
      <xdr:colOff>97544</xdr:colOff>
      <xdr:row>24</xdr:row>
      <xdr:rowOff>35220</xdr:rowOff>
    </xdr:from>
    <xdr:to>
      <xdr:col>4</xdr:col>
      <xdr:colOff>1559378</xdr:colOff>
      <xdr:row>25</xdr:row>
      <xdr:rowOff>6644</xdr:rowOff>
    </xdr:to>
    <xdr:pic>
      <xdr:nvPicPr>
        <xdr:cNvPr id="15" name="18 Imagen"/>
        <xdr:cNvPicPr/>
      </xdr:nvPicPr>
      <xdr:blipFill>
        <a:blip xmlns:r="http://schemas.openxmlformats.org/officeDocument/2006/relationships" r:embed="rId14"/>
        <a:stretch>
          <a:fillRect/>
        </a:stretch>
      </xdr:blipFill>
      <xdr:spPr>
        <a:xfrm>
          <a:off x="10602258" y="25235649"/>
          <a:ext cx="1461834" cy="1236888"/>
        </a:xfrm>
        <a:prstGeom prst="rect">
          <a:avLst/>
        </a:prstGeom>
        <a:ln>
          <a:noFill/>
        </a:ln>
      </xdr:spPr>
    </xdr:pic>
    <xdr:clientData/>
  </xdr:twoCellAnchor>
  <xdr:twoCellAnchor editAs="absolute">
    <xdr:from>
      <xdr:col>4</xdr:col>
      <xdr:colOff>99438</xdr:colOff>
      <xdr:row>25</xdr:row>
      <xdr:rowOff>118141</xdr:rowOff>
    </xdr:from>
    <xdr:to>
      <xdr:col>4</xdr:col>
      <xdr:colOff>1539180</xdr:colOff>
      <xdr:row>25</xdr:row>
      <xdr:rowOff>1168594</xdr:rowOff>
    </xdr:to>
    <xdr:pic>
      <xdr:nvPicPr>
        <xdr:cNvPr id="16" name="19 Imagen"/>
        <xdr:cNvPicPr/>
      </xdr:nvPicPr>
      <xdr:blipFill>
        <a:blip xmlns:r="http://schemas.openxmlformats.org/officeDocument/2006/relationships" r:embed="rId15"/>
        <a:stretch>
          <a:fillRect/>
        </a:stretch>
      </xdr:blipFill>
      <xdr:spPr>
        <a:xfrm>
          <a:off x="10604152" y="26584034"/>
          <a:ext cx="1439742" cy="1050453"/>
        </a:xfrm>
        <a:prstGeom prst="rect">
          <a:avLst/>
        </a:prstGeom>
        <a:ln>
          <a:noFill/>
        </a:ln>
      </xdr:spPr>
    </xdr:pic>
    <xdr:clientData/>
  </xdr:twoCellAnchor>
  <xdr:twoCellAnchor editAs="absolute">
    <xdr:from>
      <xdr:col>4</xdr:col>
      <xdr:colOff>80885</xdr:colOff>
      <xdr:row>26</xdr:row>
      <xdr:rowOff>146288</xdr:rowOff>
    </xdr:from>
    <xdr:to>
      <xdr:col>4</xdr:col>
      <xdr:colOff>1542395</xdr:colOff>
      <xdr:row>26</xdr:row>
      <xdr:rowOff>1137571</xdr:rowOff>
    </xdr:to>
    <xdr:pic>
      <xdr:nvPicPr>
        <xdr:cNvPr id="17" name="20 Imagen"/>
        <xdr:cNvPicPr/>
      </xdr:nvPicPr>
      <xdr:blipFill>
        <a:blip xmlns:r="http://schemas.openxmlformats.org/officeDocument/2006/relationships" r:embed="rId16"/>
        <a:stretch>
          <a:fillRect/>
        </a:stretch>
      </xdr:blipFill>
      <xdr:spPr>
        <a:xfrm>
          <a:off x="10585599" y="27877645"/>
          <a:ext cx="1461510" cy="991283"/>
        </a:xfrm>
        <a:prstGeom prst="rect">
          <a:avLst/>
        </a:prstGeom>
        <a:ln>
          <a:noFill/>
        </a:ln>
      </xdr:spPr>
    </xdr:pic>
    <xdr:clientData/>
  </xdr:twoCellAnchor>
  <xdr:twoCellAnchor editAs="absolute">
    <xdr:from>
      <xdr:col>4</xdr:col>
      <xdr:colOff>289405</xdr:colOff>
      <xdr:row>27</xdr:row>
      <xdr:rowOff>37508</xdr:rowOff>
    </xdr:from>
    <xdr:to>
      <xdr:col>4</xdr:col>
      <xdr:colOff>1336311</xdr:colOff>
      <xdr:row>27</xdr:row>
      <xdr:rowOff>1226672</xdr:rowOff>
    </xdr:to>
    <xdr:pic>
      <xdr:nvPicPr>
        <xdr:cNvPr id="18" name="21 Imagen"/>
        <xdr:cNvPicPr/>
      </xdr:nvPicPr>
      <xdr:blipFill>
        <a:blip xmlns:r="http://schemas.openxmlformats.org/officeDocument/2006/relationships" r:embed="rId17"/>
        <a:stretch>
          <a:fillRect/>
        </a:stretch>
      </xdr:blipFill>
      <xdr:spPr>
        <a:xfrm>
          <a:off x="10794119" y="29034329"/>
          <a:ext cx="1046906" cy="1189164"/>
        </a:xfrm>
        <a:prstGeom prst="rect">
          <a:avLst/>
        </a:prstGeom>
        <a:ln>
          <a:noFill/>
        </a:ln>
      </xdr:spPr>
    </xdr:pic>
    <xdr:clientData/>
  </xdr:twoCellAnchor>
  <xdr:twoCellAnchor editAs="absolute">
    <xdr:from>
      <xdr:col>4</xdr:col>
      <xdr:colOff>250497</xdr:colOff>
      <xdr:row>19</xdr:row>
      <xdr:rowOff>17930</xdr:rowOff>
    </xdr:from>
    <xdr:to>
      <xdr:col>4</xdr:col>
      <xdr:colOff>1432737</xdr:colOff>
      <xdr:row>19</xdr:row>
      <xdr:rowOff>1227604</xdr:rowOff>
    </xdr:to>
    <xdr:pic>
      <xdr:nvPicPr>
        <xdr:cNvPr id="19" name="13 Imagen"/>
        <xdr:cNvPicPr/>
      </xdr:nvPicPr>
      <xdr:blipFill>
        <a:blip xmlns:r="http://schemas.openxmlformats.org/officeDocument/2006/relationships" r:embed="rId18"/>
        <a:stretch>
          <a:fillRect/>
        </a:stretch>
      </xdr:blipFill>
      <xdr:spPr>
        <a:xfrm>
          <a:off x="10755211" y="18891037"/>
          <a:ext cx="1182240" cy="1209674"/>
        </a:xfrm>
        <a:prstGeom prst="rect">
          <a:avLst/>
        </a:prstGeom>
        <a:ln>
          <a:noFill/>
        </a:ln>
      </xdr:spPr>
    </xdr:pic>
    <xdr:clientData/>
  </xdr:twoCellAnchor>
  <xdr:twoCellAnchor editAs="absolute">
    <xdr:from>
      <xdr:col>4</xdr:col>
      <xdr:colOff>275545</xdr:colOff>
      <xdr:row>20</xdr:row>
      <xdr:rowOff>190499</xdr:rowOff>
    </xdr:from>
    <xdr:to>
      <xdr:col>4</xdr:col>
      <xdr:colOff>1478696</xdr:colOff>
      <xdr:row>20</xdr:row>
      <xdr:rowOff>1218646</xdr:rowOff>
    </xdr:to>
    <xdr:pic>
      <xdr:nvPicPr>
        <xdr:cNvPr id="20" name="14 Imagen"/>
        <xdr:cNvPicPr/>
      </xdr:nvPicPr>
      <xdr:blipFill>
        <a:blip xmlns:r="http://schemas.openxmlformats.org/officeDocument/2006/relationships" r:embed="rId19"/>
        <a:stretch>
          <a:fillRect/>
        </a:stretch>
      </xdr:blipFill>
      <xdr:spPr>
        <a:xfrm>
          <a:off x="10780259" y="20329070"/>
          <a:ext cx="1203151" cy="1028147"/>
        </a:xfrm>
        <a:prstGeom prst="rect">
          <a:avLst/>
        </a:prstGeom>
        <a:ln>
          <a:noFill/>
        </a:ln>
      </xdr:spPr>
    </xdr:pic>
    <xdr:clientData/>
  </xdr:twoCellAnchor>
  <xdr:twoCellAnchor editAs="absolute">
    <xdr:from>
      <xdr:col>4</xdr:col>
      <xdr:colOff>100455</xdr:colOff>
      <xdr:row>21</xdr:row>
      <xdr:rowOff>45454</xdr:rowOff>
    </xdr:from>
    <xdr:to>
      <xdr:col>5</xdr:col>
      <xdr:colOff>2334</xdr:colOff>
      <xdr:row>21</xdr:row>
      <xdr:rowOff>1107169</xdr:rowOff>
    </xdr:to>
    <xdr:pic>
      <xdr:nvPicPr>
        <xdr:cNvPr id="21" name="15 Imagen"/>
        <xdr:cNvPicPr/>
      </xdr:nvPicPr>
      <xdr:blipFill>
        <a:blip xmlns:r="http://schemas.openxmlformats.org/officeDocument/2006/relationships" r:embed="rId20"/>
        <a:stretch>
          <a:fillRect/>
        </a:stretch>
      </xdr:blipFill>
      <xdr:spPr>
        <a:xfrm>
          <a:off x="10605169" y="21449490"/>
          <a:ext cx="1466701" cy="1061715"/>
        </a:xfrm>
        <a:prstGeom prst="rect">
          <a:avLst/>
        </a:prstGeom>
        <a:ln>
          <a:noFill/>
        </a:ln>
      </xdr:spPr>
    </xdr:pic>
    <xdr:clientData/>
  </xdr:twoCellAnchor>
  <xdr:twoCellAnchor editAs="absolute">
    <xdr:from>
      <xdr:col>4</xdr:col>
      <xdr:colOff>108858</xdr:colOff>
      <xdr:row>17</xdr:row>
      <xdr:rowOff>119063</xdr:rowOff>
    </xdr:from>
    <xdr:to>
      <xdr:col>5</xdr:col>
      <xdr:colOff>10286</xdr:colOff>
      <xdr:row>17</xdr:row>
      <xdr:rowOff>1236985</xdr:rowOff>
    </xdr:to>
    <xdr:pic>
      <xdr:nvPicPr>
        <xdr:cNvPr id="22" name="11 Imagen"/>
        <xdr:cNvPicPr/>
      </xdr:nvPicPr>
      <xdr:blipFill>
        <a:blip xmlns:r="http://schemas.openxmlformats.org/officeDocument/2006/relationships" r:embed="rId21"/>
        <a:stretch>
          <a:fillRect/>
        </a:stretch>
      </xdr:blipFill>
      <xdr:spPr>
        <a:xfrm>
          <a:off x="10613572" y="16461242"/>
          <a:ext cx="1466250" cy="1117922"/>
        </a:xfrm>
        <a:prstGeom prst="rect">
          <a:avLst/>
        </a:prstGeom>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7"/>
  <sheetViews>
    <sheetView zoomScale="25" zoomScaleNormal="25" workbookViewId="0">
      <pane ySplit="1" topLeftCell="A2" activePane="bottomLeft" state="frozen"/>
      <selection activeCell="AH1" sqref="AH1"/>
      <selection pane="bottomLeft" activeCell="E5" sqref="E5"/>
    </sheetView>
  </sheetViews>
  <sheetFormatPr defaultRowHeight="15"/>
  <cols>
    <col min="3" max="3" width="25.7109375" customWidth="1"/>
    <col min="4" max="4" width="32.42578125" customWidth="1"/>
    <col min="5" max="5" width="35.5703125" customWidth="1"/>
    <col min="6" max="6" width="25.7109375" customWidth="1"/>
    <col min="7" max="7" width="38.7109375" customWidth="1"/>
    <col min="8" max="8" width="34.42578125" customWidth="1"/>
    <col min="9" max="14" width="25.7109375" customWidth="1"/>
    <col min="15" max="15" width="30.7109375" customWidth="1"/>
    <col min="16" max="32" width="25.7109375" customWidth="1"/>
    <col min="33" max="35" width="30.7109375" customWidth="1"/>
  </cols>
  <sheetData>
    <row r="1" spans="1:32" ht="29.25" thickBot="1">
      <c r="C1" s="14" t="s">
        <v>699</v>
      </c>
      <c r="D1" s="14" t="s">
        <v>700</v>
      </c>
      <c r="E1" s="14" t="s">
        <v>701</v>
      </c>
      <c r="F1" s="14" t="s">
        <v>702</v>
      </c>
      <c r="G1" s="14" t="s">
        <v>703</v>
      </c>
      <c r="H1" s="14" t="s">
        <v>704</v>
      </c>
      <c r="I1" s="14" t="s">
        <v>705</v>
      </c>
      <c r="J1" s="14" t="s">
        <v>706</v>
      </c>
      <c r="K1" s="14" t="s">
        <v>707</v>
      </c>
      <c r="L1" s="14" t="s">
        <v>708</v>
      </c>
      <c r="M1" s="14" t="s">
        <v>709</v>
      </c>
      <c r="N1" s="14" t="s">
        <v>710</v>
      </c>
      <c r="O1" s="14" t="s">
        <v>711</v>
      </c>
      <c r="P1" s="14" t="s">
        <v>712</v>
      </c>
      <c r="Q1" s="14" t="s">
        <v>713</v>
      </c>
      <c r="R1" s="14" t="s">
        <v>714</v>
      </c>
      <c r="S1" s="14" t="s">
        <v>715</v>
      </c>
      <c r="T1" s="14" t="s">
        <v>716</v>
      </c>
      <c r="U1" s="14" t="s">
        <v>717</v>
      </c>
      <c r="V1" s="14" t="s">
        <v>718</v>
      </c>
      <c r="W1" s="14" t="s">
        <v>719</v>
      </c>
      <c r="X1" s="14" t="s">
        <v>720</v>
      </c>
      <c r="Y1" s="14" t="s">
        <v>721</v>
      </c>
      <c r="Z1" s="14" t="s">
        <v>722</v>
      </c>
      <c r="AA1" s="14" t="s">
        <v>723</v>
      </c>
      <c r="AB1" s="14" t="s">
        <v>724</v>
      </c>
      <c r="AC1" s="14" t="s">
        <v>725</v>
      </c>
      <c r="AD1" s="14" t="s">
        <v>726</v>
      </c>
      <c r="AE1" s="14" t="s">
        <v>727</v>
      </c>
      <c r="AF1" s="14" t="s">
        <v>728</v>
      </c>
    </row>
    <row r="2" spans="1:32" ht="210" customHeight="1">
      <c r="A2" s="149" t="s">
        <v>729</v>
      </c>
      <c r="B2" s="96">
        <v>1</v>
      </c>
      <c r="C2" s="15" t="s">
        <v>1</v>
      </c>
      <c r="D2" s="15" t="s">
        <v>2</v>
      </c>
      <c r="E2" s="15" t="s">
        <v>3</v>
      </c>
      <c r="F2" s="15" t="s">
        <v>4</v>
      </c>
      <c r="G2" s="15" t="s">
        <v>5</v>
      </c>
      <c r="H2" s="16" t="s">
        <v>6</v>
      </c>
      <c r="I2" s="15" t="s">
        <v>7</v>
      </c>
      <c r="J2" s="16" t="s">
        <v>8</v>
      </c>
      <c r="K2" s="97" t="s">
        <v>9</v>
      </c>
      <c r="L2" s="16" t="s">
        <v>10</v>
      </c>
      <c r="M2" s="17" t="s">
        <v>11</v>
      </c>
      <c r="N2" s="17" t="s">
        <v>12</v>
      </c>
      <c r="O2" s="17" t="s">
        <v>13</v>
      </c>
      <c r="P2" s="17" t="s">
        <v>14</v>
      </c>
      <c r="Q2" s="17" t="s">
        <v>15</v>
      </c>
      <c r="R2" s="18" t="s">
        <v>16</v>
      </c>
      <c r="S2" s="19" t="s">
        <v>17</v>
      </c>
      <c r="T2" s="19" t="s">
        <v>18</v>
      </c>
      <c r="U2" s="19" t="s">
        <v>19</v>
      </c>
      <c r="V2" s="19" t="s">
        <v>20</v>
      </c>
      <c r="W2" s="19" t="s">
        <v>21</v>
      </c>
      <c r="X2" s="97" t="s">
        <v>22</v>
      </c>
      <c r="Y2" s="15" t="s">
        <v>23</v>
      </c>
      <c r="Z2" s="20" t="s">
        <v>24</v>
      </c>
      <c r="AA2" s="7"/>
      <c r="AB2" s="8"/>
      <c r="AC2" s="8"/>
      <c r="AD2" s="8"/>
      <c r="AE2" s="8"/>
      <c r="AF2" s="8"/>
    </row>
    <row r="3" spans="1:32" ht="150">
      <c r="A3" s="150"/>
      <c r="B3" s="98">
        <v>2</v>
      </c>
      <c r="C3" s="5" t="s">
        <v>25</v>
      </c>
      <c r="D3" s="5">
        <v>51</v>
      </c>
      <c r="E3" s="5" t="s">
        <v>26</v>
      </c>
      <c r="F3" s="5" t="s">
        <v>27</v>
      </c>
      <c r="G3" s="5" t="s">
        <v>5</v>
      </c>
      <c r="H3" s="6" t="s">
        <v>28</v>
      </c>
      <c r="I3" s="5" t="s">
        <v>29</v>
      </c>
      <c r="J3" s="6" t="s">
        <v>30</v>
      </c>
      <c r="K3" s="99" t="s">
        <v>17</v>
      </c>
      <c r="L3" s="6" t="s">
        <v>10</v>
      </c>
      <c r="M3" s="11" t="s">
        <v>31</v>
      </c>
      <c r="N3" s="11" t="s">
        <v>32</v>
      </c>
      <c r="O3" s="11" t="s">
        <v>33</v>
      </c>
      <c r="P3" s="11" t="s">
        <v>34</v>
      </c>
      <c r="Q3" s="11" t="s">
        <v>35</v>
      </c>
      <c r="R3" s="12" t="s">
        <v>36</v>
      </c>
      <c r="S3" s="12" t="s">
        <v>37</v>
      </c>
      <c r="T3" s="12" t="s">
        <v>38</v>
      </c>
      <c r="U3" s="12" t="s">
        <v>39</v>
      </c>
      <c r="V3" s="12" t="s">
        <v>40</v>
      </c>
      <c r="W3" s="12" t="s">
        <v>41</v>
      </c>
      <c r="X3" s="99" t="s">
        <v>42</v>
      </c>
      <c r="Y3" s="5" t="s">
        <v>43</v>
      </c>
      <c r="Z3" s="21" t="s">
        <v>44</v>
      </c>
      <c r="AA3" s="8"/>
      <c r="AB3" s="8"/>
      <c r="AC3" s="8"/>
      <c r="AD3" s="8"/>
      <c r="AE3" s="8"/>
      <c r="AF3" s="8"/>
    </row>
    <row r="4" spans="1:32" ht="105">
      <c r="A4" s="150"/>
      <c r="B4" s="98">
        <v>3</v>
      </c>
      <c r="C4" s="5" t="s">
        <v>45</v>
      </c>
      <c r="D4" s="5">
        <v>59</v>
      </c>
      <c r="E4" s="5" t="s">
        <v>46</v>
      </c>
      <c r="F4" s="5" t="s">
        <v>47</v>
      </c>
      <c r="G4" s="5" t="s">
        <v>48</v>
      </c>
      <c r="H4" s="6" t="s">
        <v>49</v>
      </c>
      <c r="I4" s="5" t="s">
        <v>50</v>
      </c>
      <c r="J4" s="6" t="s">
        <v>51</v>
      </c>
      <c r="K4" s="99" t="s">
        <v>52</v>
      </c>
      <c r="L4" s="6" t="s">
        <v>53</v>
      </c>
      <c r="M4" s="11" t="s">
        <v>54</v>
      </c>
      <c r="N4" s="11" t="s">
        <v>55</v>
      </c>
      <c r="O4" s="11" t="s">
        <v>56</v>
      </c>
      <c r="P4" s="11" t="s">
        <v>55</v>
      </c>
      <c r="Q4" s="11" t="s">
        <v>57</v>
      </c>
      <c r="R4" s="12" t="s">
        <v>58</v>
      </c>
      <c r="S4" s="12" t="s">
        <v>59</v>
      </c>
      <c r="T4" s="12" t="s">
        <v>60</v>
      </c>
      <c r="U4" s="12" t="s">
        <v>61</v>
      </c>
      <c r="V4" s="12" t="s">
        <v>62</v>
      </c>
      <c r="W4" s="12" t="s">
        <v>63</v>
      </c>
      <c r="X4" s="99" t="s">
        <v>64</v>
      </c>
      <c r="Y4" s="5" t="s">
        <v>65</v>
      </c>
      <c r="Z4" s="21" t="s">
        <v>66</v>
      </c>
      <c r="AA4" s="8"/>
      <c r="AB4" s="8"/>
      <c r="AC4" s="8"/>
      <c r="AD4" s="8"/>
      <c r="AE4" s="8"/>
      <c r="AF4" s="8"/>
    </row>
    <row r="5" spans="1:32" ht="105.75" thickBot="1">
      <c r="A5" s="151" t="s">
        <v>730</v>
      </c>
      <c r="B5" s="152"/>
      <c r="C5" s="22" t="s">
        <v>67</v>
      </c>
      <c r="D5" s="23" t="s">
        <v>68</v>
      </c>
      <c r="E5" s="22" t="s">
        <v>69</v>
      </c>
      <c r="F5" s="22" t="s">
        <v>70</v>
      </c>
      <c r="G5" s="22" t="s">
        <v>71</v>
      </c>
      <c r="H5" s="24" t="s">
        <v>72</v>
      </c>
      <c r="I5" s="22" t="s">
        <v>73</v>
      </c>
      <c r="J5" s="24" t="s">
        <v>74</v>
      </c>
      <c r="K5" s="100" t="s">
        <v>75</v>
      </c>
      <c r="L5" s="24" t="s">
        <v>76</v>
      </c>
      <c r="M5" s="25" t="s">
        <v>77</v>
      </c>
      <c r="N5" s="25" t="s">
        <v>78</v>
      </c>
      <c r="O5" s="25" t="s">
        <v>79</v>
      </c>
      <c r="P5" s="25" t="s">
        <v>80</v>
      </c>
      <c r="Q5" s="25" t="s">
        <v>81</v>
      </c>
      <c r="R5" s="26" t="s">
        <v>82</v>
      </c>
      <c r="S5" s="26" t="s">
        <v>17</v>
      </c>
      <c r="T5" s="26" t="s">
        <v>83</v>
      </c>
      <c r="U5" s="26" t="s">
        <v>84</v>
      </c>
      <c r="V5" s="26" t="s">
        <v>85</v>
      </c>
      <c r="W5" s="26" t="s">
        <v>86</v>
      </c>
      <c r="X5" s="100" t="s">
        <v>87</v>
      </c>
      <c r="Y5" s="22" t="s">
        <v>88</v>
      </c>
      <c r="Z5" s="27" t="s">
        <v>89</v>
      </c>
      <c r="AA5" s="8"/>
      <c r="AB5" s="8"/>
      <c r="AC5" s="8"/>
      <c r="AD5" s="8"/>
      <c r="AE5" s="8"/>
      <c r="AF5" s="8"/>
    </row>
    <row r="6" spans="1:32" ht="15.75" thickBot="1">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1:32" ht="90" customHeight="1">
      <c r="A7" s="149" t="s">
        <v>731</v>
      </c>
      <c r="B7" s="96">
        <v>1</v>
      </c>
      <c r="C7" s="15" t="s">
        <v>90</v>
      </c>
      <c r="D7" s="15" t="s">
        <v>91</v>
      </c>
      <c r="E7" s="15" t="s">
        <v>92</v>
      </c>
      <c r="F7" s="15" t="s">
        <v>93</v>
      </c>
      <c r="G7" s="15" t="s">
        <v>94</v>
      </c>
      <c r="H7" s="15" t="s">
        <v>48</v>
      </c>
      <c r="I7" s="16" t="s">
        <v>49</v>
      </c>
      <c r="J7" s="17" t="s">
        <v>95</v>
      </c>
      <c r="K7" s="28" t="s">
        <v>96</v>
      </c>
      <c r="L7" s="19" t="s">
        <v>97</v>
      </c>
      <c r="M7" s="17" t="s">
        <v>41</v>
      </c>
      <c r="N7" s="15" t="s">
        <v>41</v>
      </c>
      <c r="O7" s="15">
        <v>2</v>
      </c>
      <c r="P7" s="97" t="s">
        <v>98</v>
      </c>
      <c r="Q7" s="17" t="s">
        <v>99</v>
      </c>
      <c r="R7" s="19" t="s">
        <v>100</v>
      </c>
      <c r="S7" s="19" t="s">
        <v>41</v>
      </c>
      <c r="T7" s="19" t="s">
        <v>101</v>
      </c>
      <c r="U7" s="19" t="s">
        <v>52</v>
      </c>
      <c r="V7" s="19" t="s">
        <v>41</v>
      </c>
      <c r="W7" s="19" t="s">
        <v>41</v>
      </c>
      <c r="X7" s="17" t="s">
        <v>102</v>
      </c>
      <c r="Y7" s="17" t="s">
        <v>55</v>
      </c>
      <c r="Z7" s="28" t="s">
        <v>52</v>
      </c>
      <c r="AA7" s="17" t="s">
        <v>41</v>
      </c>
      <c r="AB7" s="16" t="s">
        <v>52</v>
      </c>
      <c r="AC7" s="17" t="s">
        <v>41</v>
      </c>
      <c r="AD7" s="28" t="s">
        <v>41</v>
      </c>
      <c r="AE7" s="15" t="s">
        <v>103</v>
      </c>
      <c r="AF7" s="29" t="s">
        <v>104</v>
      </c>
    </row>
    <row r="8" spans="1:32" ht="75">
      <c r="A8" s="150"/>
      <c r="B8" s="101">
        <v>2</v>
      </c>
      <c r="C8" s="5" t="s">
        <v>105</v>
      </c>
      <c r="D8" s="5" t="s">
        <v>106</v>
      </c>
      <c r="E8" s="5" t="s">
        <v>92</v>
      </c>
      <c r="F8" s="5" t="s">
        <v>107</v>
      </c>
      <c r="G8" s="5" t="s">
        <v>108</v>
      </c>
      <c r="H8" s="5" t="s">
        <v>48</v>
      </c>
      <c r="I8" s="6" t="s">
        <v>109</v>
      </c>
      <c r="J8" s="11" t="s">
        <v>110</v>
      </c>
      <c r="K8" s="9" t="s">
        <v>111</v>
      </c>
      <c r="L8" s="12" t="s">
        <v>112</v>
      </c>
      <c r="M8" s="11" t="s">
        <v>113</v>
      </c>
      <c r="N8" s="5" t="s">
        <v>52</v>
      </c>
      <c r="O8" s="5" t="s">
        <v>35</v>
      </c>
      <c r="P8" s="99" t="s">
        <v>114</v>
      </c>
      <c r="Q8" s="11" t="s">
        <v>99</v>
      </c>
      <c r="R8" s="12" t="s">
        <v>115</v>
      </c>
      <c r="S8" s="12" t="s">
        <v>52</v>
      </c>
      <c r="T8" s="12" t="s">
        <v>35</v>
      </c>
      <c r="U8" s="12" t="s">
        <v>116</v>
      </c>
      <c r="V8" s="12" t="s">
        <v>117</v>
      </c>
      <c r="W8" s="12" t="s">
        <v>118</v>
      </c>
      <c r="X8" s="11" t="s">
        <v>119</v>
      </c>
      <c r="Y8" s="11" t="s">
        <v>41</v>
      </c>
      <c r="Z8" s="9" t="s">
        <v>52</v>
      </c>
      <c r="AA8" s="11" t="s">
        <v>120</v>
      </c>
      <c r="AB8" s="6" t="s">
        <v>52</v>
      </c>
      <c r="AC8" s="11" t="s">
        <v>35</v>
      </c>
      <c r="AD8" s="9" t="s">
        <v>121</v>
      </c>
      <c r="AE8" s="5" t="s">
        <v>122</v>
      </c>
      <c r="AF8" s="30" t="s">
        <v>123</v>
      </c>
    </row>
    <row r="9" spans="1:32" ht="75">
      <c r="A9" s="150"/>
      <c r="B9" s="101">
        <v>3</v>
      </c>
      <c r="C9" s="5" t="s">
        <v>124</v>
      </c>
      <c r="D9" s="5" t="s">
        <v>125</v>
      </c>
      <c r="E9" s="5" t="s">
        <v>126</v>
      </c>
      <c r="F9" s="5" t="s">
        <v>127</v>
      </c>
      <c r="G9" s="5" t="s">
        <v>128</v>
      </c>
      <c r="H9" s="5" t="s">
        <v>5</v>
      </c>
      <c r="I9" s="6" t="s">
        <v>129</v>
      </c>
      <c r="J9" s="11" t="s">
        <v>130</v>
      </c>
      <c r="K9" s="9" t="s">
        <v>131</v>
      </c>
      <c r="L9" s="12" t="s">
        <v>132</v>
      </c>
      <c r="M9" s="11" t="s">
        <v>133</v>
      </c>
      <c r="N9" s="5" t="s">
        <v>134</v>
      </c>
      <c r="O9" s="5" t="s">
        <v>135</v>
      </c>
      <c r="P9" s="99" t="s">
        <v>136</v>
      </c>
      <c r="Q9" s="11" t="s">
        <v>99</v>
      </c>
      <c r="R9" s="12" t="s">
        <v>137</v>
      </c>
      <c r="S9" s="12" t="s">
        <v>52</v>
      </c>
      <c r="T9" s="12" t="s">
        <v>35</v>
      </c>
      <c r="U9" s="12" t="s">
        <v>138</v>
      </c>
      <c r="V9" s="12" t="s">
        <v>139</v>
      </c>
      <c r="W9" s="12" t="s">
        <v>140</v>
      </c>
      <c r="X9" s="11" t="s">
        <v>141</v>
      </c>
      <c r="Y9" s="11" t="s">
        <v>142</v>
      </c>
      <c r="Z9" s="9" t="s">
        <v>52</v>
      </c>
      <c r="AA9" s="11" t="s">
        <v>41</v>
      </c>
      <c r="AB9" s="6" t="s">
        <v>143</v>
      </c>
      <c r="AC9" s="11" t="s">
        <v>55</v>
      </c>
      <c r="AD9" s="9" t="s">
        <v>144</v>
      </c>
      <c r="AE9" s="5" t="s">
        <v>145</v>
      </c>
      <c r="AF9" s="21" t="s">
        <v>146</v>
      </c>
    </row>
    <row r="10" spans="1:32" ht="120.75" thickBot="1">
      <c r="A10" s="151" t="s">
        <v>730</v>
      </c>
      <c r="B10" s="152"/>
      <c r="C10" s="22" t="s">
        <v>147</v>
      </c>
      <c r="D10" s="22" t="s">
        <v>148</v>
      </c>
      <c r="E10" s="22" t="s">
        <v>149</v>
      </c>
      <c r="F10" s="22" t="s">
        <v>150</v>
      </c>
      <c r="G10" s="22" t="s">
        <v>151</v>
      </c>
      <c r="H10" s="22" t="s">
        <v>71</v>
      </c>
      <c r="I10" s="24" t="s">
        <v>152</v>
      </c>
      <c r="J10" s="25" t="s">
        <v>153</v>
      </c>
      <c r="K10" s="31" t="s">
        <v>154</v>
      </c>
      <c r="L10" s="26" t="s">
        <v>155</v>
      </c>
      <c r="M10" s="25" t="s">
        <v>41</v>
      </c>
      <c r="N10" s="22" t="s">
        <v>156</v>
      </c>
      <c r="O10" s="22" t="s">
        <v>157</v>
      </c>
      <c r="P10" s="100" t="s">
        <v>158</v>
      </c>
      <c r="Q10" s="25" t="s">
        <v>99</v>
      </c>
      <c r="R10" s="26" t="s">
        <v>159</v>
      </c>
      <c r="S10" s="26" t="s">
        <v>160</v>
      </c>
      <c r="T10" s="26" t="s">
        <v>161</v>
      </c>
      <c r="U10" s="26" t="s">
        <v>162</v>
      </c>
      <c r="V10" s="26" t="s">
        <v>163</v>
      </c>
      <c r="W10" s="26" t="s">
        <v>164</v>
      </c>
      <c r="X10" s="25" t="s">
        <v>165</v>
      </c>
      <c r="Y10" s="25" t="s">
        <v>142</v>
      </c>
      <c r="Z10" s="31" t="s">
        <v>52</v>
      </c>
      <c r="AA10" s="25" t="s">
        <v>41</v>
      </c>
      <c r="AB10" s="24" t="s">
        <v>143</v>
      </c>
      <c r="AC10" s="25" t="s">
        <v>166</v>
      </c>
      <c r="AD10" s="31" t="s">
        <v>144</v>
      </c>
      <c r="AE10" s="22" t="s">
        <v>167</v>
      </c>
      <c r="AF10" s="27" t="s">
        <v>168</v>
      </c>
    </row>
    <row r="11" spans="1:32">
      <c r="A11" s="1"/>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row>
    <row r="12" spans="1:32">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row>
    <row r="13" spans="1:32" ht="15.75" thickBot="1">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row>
    <row r="14" spans="1:32" ht="219" customHeight="1">
      <c r="A14" s="153" t="s">
        <v>732</v>
      </c>
      <c r="B14" s="102">
        <v>1</v>
      </c>
      <c r="C14" s="32">
        <v>0.05</v>
      </c>
      <c r="D14" s="15" t="s">
        <v>169</v>
      </c>
      <c r="E14" s="17" t="s">
        <v>346</v>
      </c>
      <c r="F14" s="17" t="s">
        <v>170</v>
      </c>
      <c r="G14" s="17" t="s">
        <v>171</v>
      </c>
      <c r="H14" s="19" t="s">
        <v>172</v>
      </c>
      <c r="I14" s="17" t="s">
        <v>173</v>
      </c>
      <c r="J14" s="97" t="s">
        <v>174</v>
      </c>
      <c r="K14" s="15" t="s">
        <v>175</v>
      </c>
      <c r="L14" s="28" t="s">
        <v>176</v>
      </c>
      <c r="M14" s="28" t="s">
        <v>177</v>
      </c>
      <c r="N14" s="15" t="s">
        <v>178</v>
      </c>
      <c r="O14" s="28" t="s">
        <v>179</v>
      </c>
      <c r="P14" s="17" t="s">
        <v>180</v>
      </c>
      <c r="Q14" s="15" t="s">
        <v>181</v>
      </c>
      <c r="R14" s="17" t="s">
        <v>182</v>
      </c>
      <c r="S14" s="97" t="s">
        <v>183</v>
      </c>
      <c r="T14" s="97" t="s">
        <v>184</v>
      </c>
      <c r="U14" s="97" t="s">
        <v>185</v>
      </c>
      <c r="V14" s="103" t="s">
        <v>186</v>
      </c>
      <c r="W14" s="8"/>
      <c r="X14" s="8"/>
      <c r="Y14" s="8"/>
      <c r="Z14" s="8"/>
      <c r="AA14" s="8"/>
      <c r="AB14" s="8"/>
      <c r="AC14" s="8"/>
      <c r="AD14" s="8"/>
      <c r="AE14" s="8"/>
      <c r="AF14" s="8"/>
    </row>
    <row r="15" spans="1:32" ht="90">
      <c r="A15" s="154"/>
      <c r="B15" s="98">
        <v>2</v>
      </c>
      <c r="C15" s="13">
        <v>0.1</v>
      </c>
      <c r="D15" s="5" t="s">
        <v>187</v>
      </c>
      <c r="E15" s="11" t="s">
        <v>188</v>
      </c>
      <c r="F15" s="11" t="s">
        <v>189</v>
      </c>
      <c r="G15" s="11" t="s">
        <v>190</v>
      </c>
      <c r="H15" s="12" t="s">
        <v>191</v>
      </c>
      <c r="I15" s="11" t="s">
        <v>192</v>
      </c>
      <c r="J15" s="99" t="s">
        <v>193</v>
      </c>
      <c r="K15" s="5" t="s">
        <v>194</v>
      </c>
      <c r="L15" s="9" t="s">
        <v>195</v>
      </c>
      <c r="M15" s="10" t="s">
        <v>177</v>
      </c>
      <c r="N15" s="5" t="s">
        <v>196</v>
      </c>
      <c r="O15" s="9" t="s">
        <v>197</v>
      </c>
      <c r="P15" s="11" t="s">
        <v>198</v>
      </c>
      <c r="Q15" s="5" t="s">
        <v>199</v>
      </c>
      <c r="R15" s="11" t="s">
        <v>200</v>
      </c>
      <c r="S15" s="104" t="s">
        <v>35</v>
      </c>
      <c r="T15" s="104" t="s">
        <v>35</v>
      </c>
      <c r="U15" s="99" t="s">
        <v>201</v>
      </c>
      <c r="V15" s="105" t="s">
        <v>202</v>
      </c>
      <c r="W15" s="8"/>
      <c r="X15" s="8"/>
      <c r="Y15" s="8"/>
      <c r="Z15" s="8"/>
      <c r="AA15" s="8"/>
      <c r="AB15" s="8"/>
      <c r="AC15" s="8"/>
      <c r="AD15" s="8"/>
      <c r="AE15" s="8"/>
      <c r="AF15" s="8"/>
    </row>
    <row r="16" spans="1:32" ht="165">
      <c r="A16" s="154"/>
      <c r="B16" s="101">
        <v>3</v>
      </c>
      <c r="C16" s="13">
        <v>0.2</v>
      </c>
      <c r="D16" s="5" t="s">
        <v>203</v>
      </c>
      <c r="E16" s="11" t="s">
        <v>10</v>
      </c>
      <c r="F16" s="11" t="s">
        <v>204</v>
      </c>
      <c r="G16" s="11" t="s">
        <v>205</v>
      </c>
      <c r="H16" s="12" t="s">
        <v>348</v>
      </c>
      <c r="I16" s="11" t="s">
        <v>349</v>
      </c>
      <c r="J16" s="99" t="s">
        <v>206</v>
      </c>
      <c r="K16" s="5" t="s">
        <v>207</v>
      </c>
      <c r="L16" s="9" t="s">
        <v>208</v>
      </c>
      <c r="M16" s="9" t="s">
        <v>209</v>
      </c>
      <c r="N16" s="5" t="s">
        <v>210</v>
      </c>
      <c r="O16" s="9" t="s">
        <v>211</v>
      </c>
      <c r="P16" s="11" t="s">
        <v>212</v>
      </c>
      <c r="Q16" s="5" t="s">
        <v>213</v>
      </c>
      <c r="R16" s="11" t="s">
        <v>214</v>
      </c>
      <c r="S16" s="99" t="s">
        <v>215</v>
      </c>
      <c r="T16" s="99" t="s">
        <v>216</v>
      </c>
      <c r="U16" s="99" t="s">
        <v>217</v>
      </c>
      <c r="V16" s="105" t="s">
        <v>218</v>
      </c>
      <c r="W16" s="8"/>
      <c r="X16" s="8"/>
      <c r="Y16" s="8"/>
      <c r="Z16" s="8"/>
      <c r="AA16" s="8"/>
      <c r="AB16" s="8"/>
      <c r="AC16" s="8"/>
      <c r="AD16" s="8"/>
      <c r="AE16" s="8"/>
      <c r="AF16" s="8"/>
    </row>
    <row r="17" spans="1:32" ht="165.75" thickBot="1">
      <c r="A17" s="151" t="s">
        <v>730</v>
      </c>
      <c r="B17" s="152"/>
      <c r="C17" s="33">
        <v>0.2</v>
      </c>
      <c r="D17" s="22" t="s">
        <v>347</v>
      </c>
      <c r="E17" s="25" t="s">
        <v>219</v>
      </c>
      <c r="F17" s="25" t="s">
        <v>170</v>
      </c>
      <c r="G17" s="25" t="s">
        <v>350</v>
      </c>
      <c r="H17" s="26" t="s">
        <v>0</v>
      </c>
      <c r="I17" s="25" t="s">
        <v>220</v>
      </c>
      <c r="J17" s="100" t="s">
        <v>17</v>
      </c>
      <c r="K17" s="22" t="s">
        <v>207</v>
      </c>
      <c r="L17" s="31" t="s">
        <v>176</v>
      </c>
      <c r="M17" s="31" t="s">
        <v>221</v>
      </c>
      <c r="N17" s="22" t="s">
        <v>178</v>
      </c>
      <c r="O17" s="31" t="s">
        <v>179</v>
      </c>
      <c r="P17" s="25" t="s">
        <v>212</v>
      </c>
      <c r="Q17" s="22" t="s">
        <v>222</v>
      </c>
      <c r="R17" s="25" t="s">
        <v>223</v>
      </c>
      <c r="S17" s="100" t="s">
        <v>224</v>
      </c>
      <c r="T17" s="100" t="s">
        <v>225</v>
      </c>
      <c r="U17" s="100" t="s">
        <v>226</v>
      </c>
      <c r="V17" s="106" t="s">
        <v>227</v>
      </c>
      <c r="W17" s="8"/>
      <c r="X17" s="8"/>
      <c r="Y17" s="8"/>
      <c r="Z17" s="8"/>
      <c r="AA17" s="8"/>
      <c r="AB17" s="8"/>
      <c r="AC17" s="8"/>
      <c r="AD17" s="8"/>
      <c r="AE17" s="8"/>
      <c r="AF17" s="8"/>
    </row>
  </sheetData>
  <mergeCells count="6">
    <mergeCell ref="A17:B17"/>
    <mergeCell ref="A2:A4"/>
    <mergeCell ref="A5:B5"/>
    <mergeCell ref="A7:A9"/>
    <mergeCell ref="A10:B10"/>
    <mergeCell ref="A14:A16"/>
  </mergeCells>
  <printOptions horizontalCentered="1" verticalCentered="1"/>
  <pageMargins left="0.25" right="0.25" top="0.75" bottom="0.75" header="0.3" footer="0.3"/>
  <pageSetup paperSize="26" scale="15" firstPageNumber="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9"/>
  <sheetViews>
    <sheetView tabSelected="1" zoomScale="55" zoomScaleNormal="55" workbookViewId="0">
      <pane ySplit="1" topLeftCell="A15" activePane="bottomLeft" state="frozen"/>
      <selection activeCell="U1" sqref="U1"/>
      <selection pane="bottomLeft" activeCell="D15" sqref="D15"/>
    </sheetView>
  </sheetViews>
  <sheetFormatPr defaultColWidth="9.140625" defaultRowHeight="15"/>
  <cols>
    <col min="1" max="1" width="20.7109375"/>
    <col min="2" max="2" width="55.85546875"/>
    <col min="3" max="5" width="20.7109375"/>
    <col min="6" max="6" width="39"/>
    <col min="7" max="7" width="44.5703125"/>
    <col min="8" max="8" width="54.28515625" customWidth="1"/>
    <col min="9" max="9" width="37.140625"/>
    <col min="10" max="10" width="62.28515625"/>
    <col min="11" max="11" width="33.85546875" customWidth="1"/>
    <col min="12" max="12" width="34.42578125" customWidth="1"/>
    <col min="13" max="13" width="49.85546875" customWidth="1"/>
    <col min="14" max="14" width="41.85546875" customWidth="1"/>
    <col min="15" max="18" width="34.42578125"/>
    <col min="19" max="19" width="22.42578125"/>
    <col min="20" max="20" width="41.42578125"/>
    <col min="21" max="21" width="40.28515625"/>
    <col min="22" max="23" width="35.7109375"/>
    <col min="24" max="24" width="35.28515625"/>
    <col min="25" max="25" width="35.7109375"/>
    <col min="26" max="26" width="20.140625"/>
    <col min="27" max="27" width="20.85546875"/>
    <col min="28" max="28" width="23"/>
    <col min="29" max="29" width="24.28515625"/>
    <col min="30" max="32" width="20.7109375"/>
    <col min="33" max="33" width="23.42578125" customWidth="1"/>
    <col min="34" max="1024" width="8.5703125"/>
  </cols>
  <sheetData>
    <row r="1" spans="1:38" ht="31.5">
      <c r="B1" s="159" t="s">
        <v>535</v>
      </c>
      <c r="C1" s="159"/>
      <c r="D1" s="156" t="s">
        <v>230</v>
      </c>
      <c r="E1" s="156"/>
      <c r="F1" s="156"/>
      <c r="G1" s="155" t="s">
        <v>461</v>
      </c>
      <c r="H1" s="155"/>
      <c r="I1" s="155"/>
      <c r="J1" s="155"/>
      <c r="K1" s="155"/>
      <c r="L1" s="155"/>
      <c r="M1" s="155"/>
      <c r="N1" s="155"/>
      <c r="O1" s="155"/>
      <c r="P1" s="156" t="s">
        <v>368</v>
      </c>
      <c r="Q1" s="156"/>
      <c r="R1" s="156"/>
      <c r="S1" s="155" t="s">
        <v>459</v>
      </c>
      <c r="T1" s="155"/>
      <c r="U1" s="156" t="s">
        <v>460</v>
      </c>
      <c r="V1" s="156"/>
      <c r="W1" s="156"/>
      <c r="X1" s="155" t="s">
        <v>369</v>
      </c>
      <c r="Y1" s="155"/>
      <c r="Z1" s="155"/>
      <c r="AA1" s="155"/>
      <c r="AB1" s="155"/>
      <c r="AC1" s="155"/>
      <c r="AD1" s="156" t="s">
        <v>370</v>
      </c>
      <c r="AE1" s="156"/>
      <c r="AF1" s="156"/>
      <c r="AG1" s="156"/>
    </row>
    <row r="2" spans="1:38" s="69" customFormat="1" ht="31.5">
      <c r="A2" s="2" t="s">
        <v>420</v>
      </c>
      <c r="B2" s="73" t="s">
        <v>421</v>
      </c>
      <c r="C2" s="73" t="s">
        <v>422</v>
      </c>
      <c r="D2" s="73" t="s">
        <v>228</v>
      </c>
      <c r="E2" s="73" t="s">
        <v>423</v>
      </c>
      <c r="F2" s="73" t="s">
        <v>424</v>
      </c>
      <c r="G2" s="73" t="s">
        <v>425</v>
      </c>
      <c r="H2" s="73" t="s">
        <v>426</v>
      </c>
      <c r="I2" s="73" t="s">
        <v>427</v>
      </c>
      <c r="J2" s="73" t="s">
        <v>229</v>
      </c>
      <c r="K2" s="73" t="s">
        <v>428</v>
      </c>
      <c r="L2" s="73" t="s">
        <v>429</v>
      </c>
      <c r="M2" s="73" t="s">
        <v>430</v>
      </c>
      <c r="N2" s="73" t="s">
        <v>431</v>
      </c>
      <c r="O2" s="73" t="s">
        <v>432</v>
      </c>
      <c r="P2" s="73" t="s">
        <v>433</v>
      </c>
      <c r="Q2" s="73" t="s">
        <v>434</v>
      </c>
      <c r="R2" s="73" t="s">
        <v>368</v>
      </c>
      <c r="S2" s="73" t="s">
        <v>435</v>
      </c>
      <c r="T2" s="73" t="s">
        <v>436</v>
      </c>
      <c r="U2" s="75" t="s">
        <v>689</v>
      </c>
      <c r="V2" s="73" t="s">
        <v>437</v>
      </c>
      <c r="W2" s="74" t="s">
        <v>438</v>
      </c>
      <c r="X2" s="74" t="s">
        <v>439</v>
      </c>
      <c r="Y2" s="74" t="s">
        <v>440</v>
      </c>
      <c r="Z2" s="74" t="s">
        <v>441</v>
      </c>
      <c r="AA2" s="74" t="s">
        <v>442</v>
      </c>
      <c r="AB2" s="74" t="s">
        <v>443</v>
      </c>
      <c r="AC2" s="74" t="s">
        <v>444</v>
      </c>
      <c r="AD2" s="73" t="s">
        <v>445</v>
      </c>
      <c r="AE2" s="73" t="s">
        <v>446</v>
      </c>
      <c r="AF2" s="73" t="s">
        <v>447</v>
      </c>
      <c r="AG2" s="74" t="s">
        <v>448</v>
      </c>
    </row>
    <row r="3" spans="1:38" ht="294.75" customHeight="1">
      <c r="A3" s="157" t="s">
        <v>861</v>
      </c>
      <c r="B3" s="34"/>
      <c r="C3" s="81" t="s">
        <v>231</v>
      </c>
      <c r="D3" s="81">
        <v>2</v>
      </c>
      <c r="E3" s="81" t="s">
        <v>449</v>
      </c>
      <c r="F3" s="81" t="s">
        <v>450</v>
      </c>
      <c r="G3" s="81" t="s">
        <v>451</v>
      </c>
      <c r="H3" s="81" t="s">
        <v>452</v>
      </c>
      <c r="I3" s="81" t="s">
        <v>452</v>
      </c>
      <c r="J3" s="81" t="s">
        <v>453</v>
      </c>
      <c r="K3" s="81" t="s">
        <v>454</v>
      </c>
      <c r="L3" s="81" t="s">
        <v>455</v>
      </c>
      <c r="M3" s="81" t="s">
        <v>456</v>
      </c>
      <c r="N3" s="88" t="s">
        <v>462</v>
      </c>
      <c r="O3" s="81" t="s">
        <v>452</v>
      </c>
      <c r="P3" s="81" t="s">
        <v>452</v>
      </c>
      <c r="Q3" s="81" t="s">
        <v>234</v>
      </c>
      <c r="R3" s="81" t="s">
        <v>457</v>
      </c>
      <c r="S3" s="81" t="s">
        <v>452</v>
      </c>
      <c r="T3" s="81" t="s">
        <v>458</v>
      </c>
      <c r="U3" s="81" t="s">
        <v>501</v>
      </c>
      <c r="V3" s="81" t="s">
        <v>612</v>
      </c>
      <c r="W3" s="81" t="s">
        <v>452</v>
      </c>
      <c r="X3" s="81" t="s">
        <v>463</v>
      </c>
      <c r="Y3" s="81" t="s">
        <v>464</v>
      </c>
      <c r="Z3" s="81" t="s">
        <v>465</v>
      </c>
      <c r="AA3" s="88" t="s">
        <v>657</v>
      </c>
      <c r="AB3" s="81" t="s">
        <v>466</v>
      </c>
      <c r="AC3" s="81" t="s">
        <v>467</v>
      </c>
      <c r="AD3" s="81" t="s">
        <v>452</v>
      </c>
      <c r="AE3" s="81" t="s">
        <v>468</v>
      </c>
      <c r="AF3" s="81" t="s">
        <v>452</v>
      </c>
      <c r="AG3" s="81" t="s">
        <v>469</v>
      </c>
    </row>
    <row r="4" spans="1:38" ht="238.5" customHeight="1">
      <c r="A4" s="157"/>
      <c r="B4" s="34"/>
      <c r="C4" s="81" t="s">
        <v>235</v>
      </c>
      <c r="D4" s="81" t="s">
        <v>472</v>
      </c>
      <c r="E4" s="81" t="s">
        <v>473</v>
      </c>
      <c r="F4" s="81" t="s">
        <v>452</v>
      </c>
      <c r="G4" s="76" t="s">
        <v>474</v>
      </c>
      <c r="H4" s="81" t="s">
        <v>452</v>
      </c>
      <c r="I4" s="81" t="s">
        <v>452</v>
      </c>
      <c r="J4" s="81" t="s">
        <v>470</v>
      </c>
      <c r="K4" s="81" t="s">
        <v>471</v>
      </c>
      <c r="L4" s="81" t="s">
        <v>475</v>
      </c>
      <c r="M4" s="81" t="s">
        <v>476</v>
      </c>
      <c r="N4" s="81" t="s">
        <v>452</v>
      </c>
      <c r="O4" s="81" t="s">
        <v>452</v>
      </c>
      <c r="P4" s="81" t="s">
        <v>452</v>
      </c>
      <c r="Q4" s="81" t="s">
        <v>477</v>
      </c>
      <c r="R4" s="81" t="s">
        <v>478</v>
      </c>
      <c r="S4" s="81" t="s">
        <v>452</v>
      </c>
      <c r="T4" s="88" t="s">
        <v>658</v>
      </c>
      <c r="U4" s="81" t="s">
        <v>501</v>
      </c>
      <c r="V4" s="81" t="s">
        <v>501</v>
      </c>
      <c r="W4" s="81" t="s">
        <v>452</v>
      </c>
      <c r="X4" s="81" t="s">
        <v>502</v>
      </c>
      <c r="Y4" s="81" t="s">
        <v>503</v>
      </c>
      <c r="Z4" s="81" t="s">
        <v>504</v>
      </c>
      <c r="AA4" s="81" t="s">
        <v>511</v>
      </c>
      <c r="AB4" s="81" t="s">
        <v>466</v>
      </c>
      <c r="AC4" s="81" t="s">
        <v>523</v>
      </c>
      <c r="AD4" s="81" t="s">
        <v>452</v>
      </c>
      <c r="AE4" s="88" t="s">
        <v>654</v>
      </c>
      <c r="AF4" s="81" t="s">
        <v>452</v>
      </c>
      <c r="AG4" s="81" t="s">
        <v>656</v>
      </c>
    </row>
    <row r="5" spans="1:38" ht="201.75" customHeight="1">
      <c r="A5" s="157"/>
      <c r="B5" s="34"/>
      <c r="C5" s="81" t="s">
        <v>236</v>
      </c>
      <c r="D5" s="81" t="s">
        <v>495</v>
      </c>
      <c r="E5" s="81" t="s">
        <v>449</v>
      </c>
      <c r="F5" s="81" t="s">
        <v>494</v>
      </c>
      <c r="G5" s="81" t="s">
        <v>493</v>
      </c>
      <c r="H5" s="81" t="s">
        <v>452</v>
      </c>
      <c r="I5" s="76" t="s">
        <v>492</v>
      </c>
      <c r="J5" s="81" t="s">
        <v>452</v>
      </c>
      <c r="K5" s="81" t="s">
        <v>568</v>
      </c>
      <c r="L5" s="81" t="s">
        <v>491</v>
      </c>
      <c r="M5" s="71" t="s">
        <v>688</v>
      </c>
      <c r="N5" s="81" t="s">
        <v>233</v>
      </c>
      <c r="O5" s="81" t="s">
        <v>452</v>
      </c>
      <c r="P5" s="81" t="s">
        <v>452</v>
      </c>
      <c r="Q5" s="81" t="s">
        <v>452</v>
      </c>
      <c r="R5" s="84" t="s">
        <v>478</v>
      </c>
      <c r="S5" s="81" t="s">
        <v>352</v>
      </c>
      <c r="T5" s="81" t="s">
        <v>237</v>
      </c>
      <c r="U5" s="81" t="s">
        <v>501</v>
      </c>
      <c r="V5" s="81" t="s">
        <v>501</v>
      </c>
      <c r="W5" s="81" t="s">
        <v>452</v>
      </c>
      <c r="X5" s="81" t="s">
        <v>610</v>
      </c>
      <c r="Y5" s="81" t="s">
        <v>611</v>
      </c>
      <c r="Z5" s="81" t="s">
        <v>504</v>
      </c>
      <c r="AA5" s="81" t="s">
        <v>511</v>
      </c>
      <c r="AB5" s="81" t="s">
        <v>514</v>
      </c>
      <c r="AC5" s="81" t="s">
        <v>659</v>
      </c>
      <c r="AD5" s="81" t="s">
        <v>452</v>
      </c>
      <c r="AE5" s="81" t="s">
        <v>452</v>
      </c>
      <c r="AF5" s="81" t="s">
        <v>452</v>
      </c>
      <c r="AG5" s="81" t="s">
        <v>655</v>
      </c>
    </row>
    <row r="6" spans="1:38" ht="252" customHeight="1">
      <c r="A6" s="157"/>
      <c r="B6" s="34"/>
      <c r="C6" s="81" t="s">
        <v>238</v>
      </c>
      <c r="D6" s="81" t="s">
        <v>693</v>
      </c>
      <c r="E6" s="81" t="s">
        <v>449</v>
      </c>
      <c r="F6" s="81" t="s">
        <v>496</v>
      </c>
      <c r="G6" s="81" t="s">
        <v>546</v>
      </c>
      <c r="H6" s="81" t="s">
        <v>694</v>
      </c>
      <c r="I6" s="76" t="s">
        <v>497</v>
      </c>
      <c r="J6" s="81" t="s">
        <v>498</v>
      </c>
      <c r="K6" s="77" t="s">
        <v>569</v>
      </c>
      <c r="L6" s="77" t="s">
        <v>570</v>
      </c>
      <c r="M6" s="70" t="s">
        <v>687</v>
      </c>
      <c r="N6" s="89" t="s">
        <v>686</v>
      </c>
      <c r="O6" s="81" t="s">
        <v>698</v>
      </c>
      <c r="P6" s="81" t="s">
        <v>452</v>
      </c>
      <c r="Q6" s="81" t="s">
        <v>452</v>
      </c>
      <c r="R6" s="84" t="s">
        <v>478</v>
      </c>
      <c r="S6" s="82" t="s">
        <v>499</v>
      </c>
      <c r="T6" s="78" t="s">
        <v>685</v>
      </c>
      <c r="U6" s="81" t="s">
        <v>479</v>
      </c>
      <c r="V6" s="81" t="s">
        <v>452</v>
      </c>
      <c r="W6" s="81" t="s">
        <v>452</v>
      </c>
      <c r="X6" s="81" t="s">
        <v>500</v>
      </c>
      <c r="Y6" s="81" t="s">
        <v>609</v>
      </c>
      <c r="Z6" s="81" t="s">
        <v>504</v>
      </c>
      <c r="AA6" s="88" t="s">
        <v>653</v>
      </c>
      <c r="AB6" s="81" t="s">
        <v>515</v>
      </c>
      <c r="AC6" s="81" t="s">
        <v>659</v>
      </c>
      <c r="AD6" s="81" t="s">
        <v>452</v>
      </c>
      <c r="AE6" s="88" t="s">
        <v>654</v>
      </c>
      <c r="AF6" s="81" t="s">
        <v>452</v>
      </c>
      <c r="AG6" s="81" t="s">
        <v>652</v>
      </c>
    </row>
    <row r="7" spans="1:38" ht="310.5" customHeight="1">
      <c r="A7" s="157"/>
      <c r="B7" s="34"/>
      <c r="C7" s="81" t="s">
        <v>239</v>
      </c>
      <c r="D7" s="81" t="s">
        <v>547</v>
      </c>
      <c r="E7" s="81" t="s">
        <v>452</v>
      </c>
      <c r="F7" s="81" t="s">
        <v>452</v>
      </c>
      <c r="G7" s="83" t="s">
        <v>695</v>
      </c>
      <c r="H7" s="81"/>
      <c r="I7" s="81" t="s">
        <v>556</v>
      </c>
      <c r="J7" s="84" t="s">
        <v>555</v>
      </c>
      <c r="K7" s="81" t="s">
        <v>240</v>
      </c>
      <c r="L7" s="76" t="s">
        <v>683</v>
      </c>
      <c r="M7" s="71" t="s">
        <v>684</v>
      </c>
      <c r="N7" s="81" t="s">
        <v>452</v>
      </c>
      <c r="O7" s="92" t="s">
        <v>452</v>
      </c>
      <c r="P7" s="81" t="s">
        <v>452</v>
      </c>
      <c r="Q7" s="81" t="s">
        <v>452</v>
      </c>
      <c r="R7" s="84" t="s">
        <v>478</v>
      </c>
      <c r="S7" s="81" t="s">
        <v>452</v>
      </c>
      <c r="T7" s="81" t="s">
        <v>241</v>
      </c>
      <c r="U7" s="81" t="s">
        <v>480</v>
      </c>
      <c r="V7" s="81" t="s">
        <v>606</v>
      </c>
      <c r="W7" s="81" t="s">
        <v>452</v>
      </c>
      <c r="X7" s="81" t="s">
        <v>607</v>
      </c>
      <c r="Y7" s="81" t="s">
        <v>608</v>
      </c>
      <c r="Z7" s="81" t="s">
        <v>510</v>
      </c>
      <c r="AA7" s="81" t="s">
        <v>512</v>
      </c>
      <c r="AB7" s="81" t="s">
        <v>516</v>
      </c>
      <c r="AC7" s="81" t="s">
        <v>524</v>
      </c>
      <c r="AD7" s="81" t="s">
        <v>452</v>
      </c>
      <c r="AE7" s="81" t="s">
        <v>651</v>
      </c>
      <c r="AF7" s="81" t="s">
        <v>452</v>
      </c>
      <c r="AG7" s="81" t="s">
        <v>650</v>
      </c>
      <c r="AL7" s="90"/>
    </row>
    <row r="8" spans="1:38" ht="282.75" customHeight="1">
      <c r="A8" s="157"/>
      <c r="B8" s="34"/>
      <c r="C8" s="81" t="s">
        <v>242</v>
      </c>
      <c r="D8" s="81" t="s">
        <v>580</v>
      </c>
      <c r="E8" s="81" t="s">
        <v>548</v>
      </c>
      <c r="F8" s="81" t="s">
        <v>549</v>
      </c>
      <c r="G8" s="83" t="s">
        <v>696</v>
      </c>
      <c r="H8" s="81" t="s">
        <v>552</v>
      </c>
      <c r="I8" s="81" t="s">
        <v>553</v>
      </c>
      <c r="J8" s="84" t="s">
        <v>452</v>
      </c>
      <c r="K8" s="81" t="s">
        <v>557</v>
      </c>
      <c r="L8" s="76" t="s">
        <v>681</v>
      </c>
      <c r="M8" s="71" t="s">
        <v>682</v>
      </c>
      <c r="N8" s="81" t="s">
        <v>243</v>
      </c>
      <c r="O8" s="92" t="s">
        <v>452</v>
      </c>
      <c r="P8" s="81" t="s">
        <v>680</v>
      </c>
      <c r="Q8" s="81" t="s">
        <v>679</v>
      </c>
      <c r="R8" s="84" t="s">
        <v>478</v>
      </c>
      <c r="S8" s="81" t="s">
        <v>678</v>
      </c>
      <c r="T8" s="81" t="s">
        <v>241</v>
      </c>
      <c r="U8" s="81" t="s">
        <v>479</v>
      </c>
      <c r="V8" s="81" t="s">
        <v>479</v>
      </c>
      <c r="W8" s="81" t="s">
        <v>452</v>
      </c>
      <c r="X8" s="81" t="s">
        <v>604</v>
      </c>
      <c r="Y8" s="81" t="s">
        <v>605</v>
      </c>
      <c r="Z8" s="81" t="s">
        <v>504</v>
      </c>
      <c r="AA8" s="81" t="s">
        <v>511</v>
      </c>
      <c r="AB8" s="81" t="s">
        <v>519</v>
      </c>
      <c r="AC8" s="81" t="s">
        <v>647</v>
      </c>
      <c r="AD8" s="81" t="s">
        <v>452</v>
      </c>
      <c r="AE8" s="81" t="s">
        <v>648</v>
      </c>
      <c r="AF8" s="81" t="s">
        <v>452</v>
      </c>
      <c r="AG8" s="81" t="s">
        <v>649</v>
      </c>
    </row>
    <row r="9" spans="1:38" ht="260.25" customHeight="1">
      <c r="A9" s="157"/>
      <c r="B9" s="34"/>
      <c r="C9" s="81" t="s">
        <v>244</v>
      </c>
      <c r="D9" s="81" t="s">
        <v>254</v>
      </c>
      <c r="E9" s="81" t="s">
        <v>449</v>
      </c>
      <c r="F9" s="81"/>
      <c r="G9" s="83" t="s">
        <v>550</v>
      </c>
      <c r="H9" s="81" t="s">
        <v>551</v>
      </c>
      <c r="I9" s="81" t="s">
        <v>554</v>
      </c>
      <c r="J9" s="84"/>
      <c r="K9" s="81" t="s">
        <v>558</v>
      </c>
      <c r="L9" s="81" t="s">
        <v>559</v>
      </c>
      <c r="M9" s="81" t="s">
        <v>452</v>
      </c>
      <c r="N9" s="81" t="s">
        <v>452</v>
      </c>
      <c r="O9" s="92" t="s">
        <v>452</v>
      </c>
      <c r="P9" s="81" t="s">
        <v>452</v>
      </c>
      <c r="Q9" s="81" t="s">
        <v>452</v>
      </c>
      <c r="R9" s="84" t="s">
        <v>478</v>
      </c>
      <c r="S9" s="81" t="s">
        <v>452</v>
      </c>
      <c r="T9" s="81" t="s">
        <v>241</v>
      </c>
      <c r="U9" s="81" t="s">
        <v>481</v>
      </c>
      <c r="V9" s="81" t="s">
        <v>575</v>
      </c>
      <c r="W9" s="81" t="s">
        <v>452</v>
      </c>
      <c r="X9" s="81" t="s">
        <v>601</v>
      </c>
      <c r="Y9" s="81" t="s">
        <v>603</v>
      </c>
      <c r="Z9" s="81" t="s">
        <v>505</v>
      </c>
      <c r="AA9" s="81" t="s">
        <v>513</v>
      </c>
      <c r="AB9" s="81" t="s">
        <v>518</v>
      </c>
      <c r="AC9" s="81" t="s">
        <v>525</v>
      </c>
      <c r="AD9" s="81" t="s">
        <v>452</v>
      </c>
      <c r="AE9" s="81" t="s">
        <v>646</v>
      </c>
      <c r="AF9" s="81" t="s">
        <v>452</v>
      </c>
      <c r="AG9" s="81" t="s">
        <v>645</v>
      </c>
    </row>
    <row r="10" spans="1:38" ht="240" customHeight="1">
      <c r="A10" s="157"/>
      <c r="B10" s="34"/>
      <c r="C10" s="81" t="s">
        <v>245</v>
      </c>
      <c r="D10" s="81" t="s">
        <v>490</v>
      </c>
      <c r="E10" s="81" t="s">
        <v>486</v>
      </c>
      <c r="F10" s="81" t="s">
        <v>246</v>
      </c>
      <c r="G10" s="83"/>
      <c r="H10" s="81" t="s">
        <v>452</v>
      </c>
      <c r="I10" s="81" t="s">
        <v>452</v>
      </c>
      <c r="J10" s="84" t="s">
        <v>247</v>
      </c>
      <c r="K10" s="81" t="s">
        <v>571</v>
      </c>
      <c r="L10" s="76" t="s">
        <v>572</v>
      </c>
      <c r="M10" s="71" t="s">
        <v>677</v>
      </c>
      <c r="N10" s="81" t="s">
        <v>562</v>
      </c>
      <c r="O10" s="92" t="s">
        <v>452</v>
      </c>
      <c r="P10" s="81" t="s">
        <v>452</v>
      </c>
      <c r="Q10" s="81" t="s">
        <v>452</v>
      </c>
      <c r="R10" s="84" t="s">
        <v>52</v>
      </c>
      <c r="S10" s="81" t="s">
        <v>676</v>
      </c>
      <c r="T10" s="76" t="s">
        <v>675</v>
      </c>
      <c r="U10" s="81" t="s">
        <v>501</v>
      </c>
      <c r="V10" s="81" t="s">
        <v>452</v>
      </c>
      <c r="W10" s="81" t="s">
        <v>452</v>
      </c>
      <c r="X10" s="81" t="s">
        <v>600</v>
      </c>
      <c r="Y10" s="81" t="s">
        <v>588</v>
      </c>
      <c r="Z10" s="81" t="s">
        <v>504</v>
      </c>
      <c r="AA10" s="81" t="s">
        <v>511</v>
      </c>
      <c r="AB10" s="81" t="s">
        <v>517</v>
      </c>
      <c r="AC10" s="88" t="s">
        <v>644</v>
      </c>
      <c r="AD10" s="81" t="s">
        <v>452</v>
      </c>
      <c r="AE10" s="81" t="s">
        <v>642</v>
      </c>
      <c r="AF10" s="81" t="s">
        <v>452</v>
      </c>
      <c r="AG10" s="81" t="s">
        <v>643</v>
      </c>
    </row>
    <row r="11" spans="1:38" ht="240" customHeight="1">
      <c r="A11" s="157"/>
      <c r="B11" s="34"/>
      <c r="C11" s="81" t="s">
        <v>248</v>
      </c>
      <c r="D11" s="81" t="s">
        <v>249</v>
      </c>
      <c r="E11" s="81" t="s">
        <v>449</v>
      </c>
      <c r="F11" s="81" t="s">
        <v>544</v>
      </c>
      <c r="G11" s="83" t="s">
        <v>545</v>
      </c>
      <c r="H11" s="76" t="s">
        <v>250</v>
      </c>
      <c r="I11" s="81" t="s">
        <v>251</v>
      </c>
      <c r="J11" s="84" t="s">
        <v>560</v>
      </c>
      <c r="K11" s="81" t="s">
        <v>561</v>
      </c>
      <c r="L11" s="81" t="s">
        <v>573</v>
      </c>
      <c r="M11" s="71" t="s">
        <v>673</v>
      </c>
      <c r="N11" s="81" t="s">
        <v>563</v>
      </c>
      <c r="O11" s="92" t="s">
        <v>452</v>
      </c>
      <c r="P11" s="93">
        <v>0.16</v>
      </c>
      <c r="Q11" s="81" t="s">
        <v>452</v>
      </c>
      <c r="R11" s="84" t="s">
        <v>52</v>
      </c>
      <c r="S11" s="81" t="s">
        <v>252</v>
      </c>
      <c r="T11" s="76" t="s">
        <v>674</v>
      </c>
      <c r="U11" s="81" t="s">
        <v>482</v>
      </c>
      <c r="V11" s="81" t="s">
        <v>596</v>
      </c>
      <c r="W11" s="81" t="s">
        <v>452</v>
      </c>
      <c r="X11" s="81" t="s">
        <v>597</v>
      </c>
      <c r="Y11" s="81" t="s">
        <v>588</v>
      </c>
      <c r="Z11" s="81" t="s">
        <v>505</v>
      </c>
      <c r="AA11" s="81" t="s">
        <v>512</v>
      </c>
      <c r="AB11" s="81" t="s">
        <v>639</v>
      </c>
      <c r="AC11" s="88" t="s">
        <v>638</v>
      </c>
      <c r="AD11" s="81" t="s">
        <v>452</v>
      </c>
      <c r="AE11" s="81" t="s">
        <v>641</v>
      </c>
      <c r="AF11" s="81" t="s">
        <v>452</v>
      </c>
      <c r="AG11" s="81" t="s">
        <v>640</v>
      </c>
    </row>
    <row r="12" spans="1:38" ht="240" customHeight="1">
      <c r="A12" s="157"/>
      <c r="B12" s="34"/>
      <c r="C12" s="81" t="s">
        <v>253</v>
      </c>
      <c r="D12" s="81" t="s">
        <v>254</v>
      </c>
      <c r="E12" s="81" t="s">
        <v>485</v>
      </c>
      <c r="F12" s="81" t="s">
        <v>452</v>
      </c>
      <c r="G12" s="76" t="s">
        <v>692</v>
      </c>
      <c r="H12" s="81" t="s">
        <v>534</v>
      </c>
      <c r="I12" s="81" t="s">
        <v>452</v>
      </c>
      <c r="J12" s="84" t="s">
        <v>672</v>
      </c>
      <c r="K12" s="81" t="s">
        <v>255</v>
      </c>
      <c r="L12" s="76" t="s">
        <v>671</v>
      </c>
      <c r="M12" s="71" t="s">
        <v>670</v>
      </c>
      <c r="N12" s="81" t="s">
        <v>452</v>
      </c>
      <c r="O12" s="92" t="s">
        <v>452</v>
      </c>
      <c r="P12" s="81" t="s">
        <v>452</v>
      </c>
      <c r="Q12" s="81" t="s">
        <v>452</v>
      </c>
      <c r="R12" s="84" t="s">
        <v>478</v>
      </c>
      <c r="S12" s="81" t="s">
        <v>452</v>
      </c>
      <c r="T12" s="81" t="s">
        <v>452</v>
      </c>
      <c r="U12" s="81" t="s">
        <v>482</v>
      </c>
      <c r="V12" s="81" t="s">
        <v>595</v>
      </c>
      <c r="W12" s="81" t="s">
        <v>452</v>
      </c>
      <c r="X12" s="81" t="s">
        <v>594</v>
      </c>
      <c r="Y12" s="81" t="s">
        <v>598</v>
      </c>
      <c r="Z12" s="81" t="s">
        <v>505</v>
      </c>
      <c r="AA12" s="81" t="s">
        <v>513</v>
      </c>
      <c r="AB12" s="81" t="s">
        <v>519</v>
      </c>
      <c r="AC12" s="81" t="s">
        <v>526</v>
      </c>
      <c r="AD12" s="81" t="s">
        <v>452</v>
      </c>
      <c r="AE12" s="81" t="s">
        <v>636</v>
      </c>
      <c r="AF12" s="81" t="s">
        <v>452</v>
      </c>
      <c r="AG12" s="81" t="s">
        <v>637</v>
      </c>
    </row>
    <row r="13" spans="1:38" ht="240" customHeight="1">
      <c r="A13" s="157"/>
      <c r="B13" s="34"/>
      <c r="C13" s="81" t="s">
        <v>253</v>
      </c>
      <c r="D13" s="81" t="s">
        <v>256</v>
      </c>
      <c r="E13" s="81" t="s">
        <v>485</v>
      </c>
      <c r="F13" s="81" t="s">
        <v>542</v>
      </c>
      <c r="G13" s="81" t="s">
        <v>543</v>
      </c>
      <c r="H13" s="83" t="s">
        <v>668</v>
      </c>
      <c r="I13" s="81" t="s">
        <v>452</v>
      </c>
      <c r="J13" s="84" t="s">
        <v>452</v>
      </c>
      <c r="K13" s="81" t="s">
        <v>257</v>
      </c>
      <c r="L13" s="76" t="s">
        <v>566</v>
      </c>
      <c r="M13" s="71" t="s">
        <v>669</v>
      </c>
      <c r="N13" s="81" t="s">
        <v>690</v>
      </c>
      <c r="O13" s="92" t="s">
        <v>452</v>
      </c>
      <c r="P13" s="81" t="s">
        <v>452</v>
      </c>
      <c r="Q13" s="81" t="s">
        <v>452</v>
      </c>
      <c r="R13" s="84" t="s">
        <v>478</v>
      </c>
      <c r="S13" s="81" t="s">
        <v>691</v>
      </c>
      <c r="T13" s="81" t="s">
        <v>452</v>
      </c>
      <c r="U13" s="81" t="s">
        <v>501</v>
      </c>
      <c r="V13" s="81" t="s">
        <v>452</v>
      </c>
      <c r="W13" s="81" t="s">
        <v>452</v>
      </c>
      <c r="X13" s="81" t="s">
        <v>593</v>
      </c>
      <c r="Y13" s="81" t="s">
        <v>599</v>
      </c>
      <c r="Z13" s="81" t="s">
        <v>505</v>
      </c>
      <c r="AA13" s="81" t="s">
        <v>512</v>
      </c>
      <c r="AB13" s="81" t="s">
        <v>634</v>
      </c>
      <c r="AC13" s="88" t="s">
        <v>531</v>
      </c>
      <c r="AD13" s="81" t="s">
        <v>452</v>
      </c>
      <c r="AE13" s="81" t="s">
        <v>635</v>
      </c>
      <c r="AF13" s="81" t="s">
        <v>452</v>
      </c>
      <c r="AG13" s="81" t="s">
        <v>631</v>
      </c>
    </row>
    <row r="14" spans="1:38" ht="240" customHeight="1">
      <c r="A14" s="157"/>
      <c r="B14" s="34"/>
      <c r="C14" s="81" t="s">
        <v>258</v>
      </c>
      <c r="D14" s="81" t="s">
        <v>487</v>
      </c>
      <c r="E14" s="81" t="s">
        <v>538</v>
      </c>
      <c r="F14" s="76" t="s">
        <v>539</v>
      </c>
      <c r="G14" s="81" t="s">
        <v>541</v>
      </c>
      <c r="H14" s="81" t="s">
        <v>452</v>
      </c>
      <c r="I14" s="81" t="s">
        <v>667</v>
      </c>
      <c r="J14" s="84" t="s">
        <v>452</v>
      </c>
      <c r="K14" s="81" t="s">
        <v>259</v>
      </c>
      <c r="L14" s="76" t="s">
        <v>565</v>
      </c>
      <c r="M14" s="71" t="s">
        <v>666</v>
      </c>
      <c r="N14" s="81" t="s">
        <v>564</v>
      </c>
      <c r="O14" s="92" t="s">
        <v>452</v>
      </c>
      <c r="P14" s="81" t="s">
        <v>452</v>
      </c>
      <c r="Q14" s="81" t="s">
        <v>452</v>
      </c>
      <c r="R14" s="84" t="s">
        <v>478</v>
      </c>
      <c r="S14" s="81" t="s">
        <v>665</v>
      </c>
      <c r="T14" s="76" t="s">
        <v>664</v>
      </c>
      <c r="U14" s="81" t="s">
        <v>481</v>
      </c>
      <c r="V14" s="81" t="s">
        <v>587</v>
      </c>
      <c r="W14" s="81" t="s">
        <v>452</v>
      </c>
      <c r="X14" s="81" t="s">
        <v>592</v>
      </c>
      <c r="Y14" s="81" t="s">
        <v>588</v>
      </c>
      <c r="Z14" s="81" t="s">
        <v>505</v>
      </c>
      <c r="AA14" s="81" t="s">
        <v>511</v>
      </c>
      <c r="AB14" s="81" t="s">
        <v>520</v>
      </c>
      <c r="AC14" s="81" t="s">
        <v>633</v>
      </c>
      <c r="AD14" s="81" t="s">
        <v>452</v>
      </c>
      <c r="AE14" s="81" t="s">
        <v>632</v>
      </c>
      <c r="AF14" s="81" t="s">
        <v>452</v>
      </c>
      <c r="AG14" s="81" t="s">
        <v>631</v>
      </c>
    </row>
    <row r="15" spans="1:38" ht="212.1" customHeight="1">
      <c r="A15" s="158" t="s">
        <v>862</v>
      </c>
      <c r="B15" s="35"/>
      <c r="C15" s="85" t="s">
        <v>260</v>
      </c>
      <c r="D15" s="85" t="s">
        <v>537</v>
      </c>
      <c r="E15" s="86" t="s">
        <v>485</v>
      </c>
      <c r="F15" s="85" t="s">
        <v>536</v>
      </c>
      <c r="G15" s="85" t="s">
        <v>574</v>
      </c>
      <c r="H15" s="87" t="s">
        <v>663</v>
      </c>
      <c r="I15" s="85" t="s">
        <v>452</v>
      </c>
      <c r="J15" s="85" t="s">
        <v>452</v>
      </c>
      <c r="K15" s="85" t="s">
        <v>452</v>
      </c>
      <c r="L15" s="94" t="s">
        <v>452</v>
      </c>
      <c r="M15" s="85" t="s">
        <v>452</v>
      </c>
      <c r="N15" s="85" t="s">
        <v>52</v>
      </c>
      <c r="O15" s="85" t="s">
        <v>582</v>
      </c>
      <c r="P15" s="95">
        <v>3.5</v>
      </c>
      <c r="Q15" s="85" t="s">
        <v>261</v>
      </c>
      <c r="R15" s="85" t="s">
        <v>478</v>
      </c>
      <c r="S15" s="94" t="s">
        <v>452</v>
      </c>
      <c r="T15" s="85" t="s">
        <v>583</v>
      </c>
      <c r="U15" s="85" t="s">
        <v>483</v>
      </c>
      <c r="V15" s="85" t="s">
        <v>484</v>
      </c>
      <c r="W15" s="85" t="s">
        <v>585</v>
      </c>
      <c r="X15" s="79" t="s">
        <v>591</v>
      </c>
      <c r="Y15" s="79" t="s">
        <v>613</v>
      </c>
      <c r="Z15" s="85" t="s">
        <v>509</v>
      </c>
      <c r="AA15" s="91" t="s">
        <v>628</v>
      </c>
      <c r="AB15" s="85" t="s">
        <v>521</v>
      </c>
      <c r="AC15" s="85" t="s">
        <v>527</v>
      </c>
      <c r="AD15" s="85" t="s">
        <v>351</v>
      </c>
      <c r="AE15" s="85" t="s">
        <v>629</v>
      </c>
      <c r="AF15" s="85" t="s">
        <v>452</v>
      </c>
      <c r="AG15" s="85" t="s">
        <v>630</v>
      </c>
    </row>
    <row r="16" spans="1:38" ht="212.1" customHeight="1">
      <c r="A16" s="158"/>
      <c r="B16" s="35"/>
      <c r="C16" s="85" t="s">
        <v>262</v>
      </c>
      <c r="D16" s="85" t="s">
        <v>488</v>
      </c>
      <c r="E16" s="86" t="s">
        <v>485</v>
      </c>
      <c r="F16" s="86" t="s">
        <v>263</v>
      </c>
      <c r="G16" s="85" t="s">
        <v>581</v>
      </c>
      <c r="H16" s="85" t="s">
        <v>533</v>
      </c>
      <c r="I16" s="85" t="s">
        <v>264</v>
      </c>
      <c r="J16" s="85" t="s">
        <v>452</v>
      </c>
      <c r="K16" s="85" t="s">
        <v>452</v>
      </c>
      <c r="L16" s="85" t="s">
        <v>452</v>
      </c>
      <c r="M16" s="85" t="s">
        <v>452</v>
      </c>
      <c r="N16" s="85" t="s">
        <v>232</v>
      </c>
      <c r="O16" s="85" t="s">
        <v>452</v>
      </c>
      <c r="P16" s="95">
        <v>0.86</v>
      </c>
      <c r="Q16" s="85" t="s">
        <v>452</v>
      </c>
      <c r="R16" s="85" t="s">
        <v>478</v>
      </c>
      <c r="S16" s="94" t="s">
        <v>452</v>
      </c>
      <c r="T16" s="94" t="s">
        <v>452</v>
      </c>
      <c r="U16" s="85" t="s">
        <v>584</v>
      </c>
      <c r="V16" s="85" t="s">
        <v>586</v>
      </c>
      <c r="W16" s="85" t="s">
        <v>585</v>
      </c>
      <c r="X16" s="79" t="s">
        <v>591</v>
      </c>
      <c r="Y16" s="79" t="s">
        <v>613</v>
      </c>
      <c r="Z16" s="85" t="s">
        <v>508</v>
      </c>
      <c r="AA16" s="91" t="s">
        <v>628</v>
      </c>
      <c r="AB16" s="85" t="s">
        <v>522</v>
      </c>
      <c r="AC16" s="85" t="s">
        <v>527</v>
      </c>
      <c r="AD16" s="85" t="s">
        <v>452</v>
      </c>
      <c r="AE16" s="85" t="s">
        <v>627</v>
      </c>
      <c r="AF16" s="85" t="s">
        <v>452</v>
      </c>
      <c r="AG16" s="85" t="s">
        <v>630</v>
      </c>
    </row>
    <row r="17" spans="1:33" ht="212.1" customHeight="1">
      <c r="A17" s="158"/>
      <c r="B17" s="35"/>
      <c r="C17" s="85" t="s">
        <v>265</v>
      </c>
      <c r="D17" s="85" t="s">
        <v>540</v>
      </c>
      <c r="E17" s="85" t="s">
        <v>449</v>
      </c>
      <c r="F17" s="85" t="s">
        <v>452</v>
      </c>
      <c r="G17" s="85" t="s">
        <v>567</v>
      </c>
      <c r="H17" s="85" t="s">
        <v>452</v>
      </c>
      <c r="I17" s="85" t="s">
        <v>452</v>
      </c>
      <c r="J17" s="85" t="s">
        <v>452</v>
      </c>
      <c r="K17" s="85" t="s">
        <v>452</v>
      </c>
      <c r="L17" s="85" t="s">
        <v>452</v>
      </c>
      <c r="M17" s="85" t="s">
        <v>452</v>
      </c>
      <c r="N17" s="85" t="s">
        <v>452</v>
      </c>
      <c r="O17" s="85" t="s">
        <v>452</v>
      </c>
      <c r="P17" s="85" t="s">
        <v>452</v>
      </c>
      <c r="Q17" s="85" t="s">
        <v>452</v>
      </c>
      <c r="R17" s="85" t="s">
        <v>52</v>
      </c>
      <c r="S17" s="94" t="s">
        <v>452</v>
      </c>
      <c r="T17" s="94" t="s">
        <v>452</v>
      </c>
      <c r="U17" s="85" t="s">
        <v>576</v>
      </c>
      <c r="V17" s="85" t="s">
        <v>661</v>
      </c>
      <c r="W17" s="85" t="s">
        <v>577</v>
      </c>
      <c r="X17" s="85" t="s">
        <v>589</v>
      </c>
      <c r="Y17" s="85" t="s">
        <v>662</v>
      </c>
      <c r="Z17" s="85" t="s">
        <v>508</v>
      </c>
      <c r="AA17" s="91" t="s">
        <v>626</v>
      </c>
      <c r="AB17" s="85" t="s">
        <v>623</v>
      </c>
      <c r="AC17" s="87" t="s">
        <v>528</v>
      </c>
      <c r="AD17" s="85" t="s">
        <v>452</v>
      </c>
      <c r="AE17" s="85" t="s">
        <v>625</v>
      </c>
      <c r="AF17" s="85" t="s">
        <v>452</v>
      </c>
      <c r="AG17" s="85" t="s">
        <v>624</v>
      </c>
    </row>
    <row r="18" spans="1:33" ht="212.1" customHeight="1">
      <c r="A18" s="158"/>
      <c r="B18" s="36"/>
      <c r="C18" s="86" t="s">
        <v>266</v>
      </c>
      <c r="D18" s="86" t="s">
        <v>489</v>
      </c>
      <c r="E18" s="86" t="s">
        <v>485</v>
      </c>
      <c r="F18" s="86" t="s">
        <v>452</v>
      </c>
      <c r="G18" s="86" t="s">
        <v>697</v>
      </c>
      <c r="H18" s="86" t="s">
        <v>452</v>
      </c>
      <c r="I18" s="86" t="s">
        <v>452</v>
      </c>
      <c r="J18" s="86" t="s">
        <v>452</v>
      </c>
      <c r="K18" s="85" t="s">
        <v>452</v>
      </c>
      <c r="L18" s="86" t="s">
        <v>452</v>
      </c>
      <c r="M18" s="86" t="s">
        <v>452</v>
      </c>
      <c r="N18" s="86" t="s">
        <v>452</v>
      </c>
      <c r="O18" s="86" t="s">
        <v>452</v>
      </c>
      <c r="P18" s="86" t="s">
        <v>452</v>
      </c>
      <c r="Q18" s="85" t="s">
        <v>452</v>
      </c>
      <c r="R18" s="86" t="s">
        <v>478</v>
      </c>
      <c r="S18" s="94" t="s">
        <v>452</v>
      </c>
      <c r="T18" s="94" t="s">
        <v>452</v>
      </c>
      <c r="U18" s="86" t="s">
        <v>575</v>
      </c>
      <c r="V18" s="86" t="s">
        <v>575</v>
      </c>
      <c r="W18" s="86" t="s">
        <v>452</v>
      </c>
      <c r="X18" s="86" t="s">
        <v>602</v>
      </c>
      <c r="Y18" s="86" t="s">
        <v>614</v>
      </c>
      <c r="Z18" s="86" t="s">
        <v>507</v>
      </c>
      <c r="AA18" s="86" t="s">
        <v>617</v>
      </c>
      <c r="AB18" s="86" t="s">
        <v>530</v>
      </c>
      <c r="AC18" s="80" t="s">
        <v>618</v>
      </c>
      <c r="AD18" s="85" t="s">
        <v>452</v>
      </c>
      <c r="AE18" s="86" t="s">
        <v>619</v>
      </c>
      <c r="AF18" s="85" t="s">
        <v>452</v>
      </c>
      <c r="AG18" s="86" t="s">
        <v>622</v>
      </c>
    </row>
    <row r="19" spans="1:33" ht="210.95" customHeight="1">
      <c r="A19" s="158"/>
      <c r="B19" s="35"/>
      <c r="C19" s="85" t="s">
        <v>267</v>
      </c>
      <c r="D19" s="85" t="s">
        <v>660</v>
      </c>
      <c r="E19" s="85" t="s">
        <v>449</v>
      </c>
      <c r="F19" s="85" t="s">
        <v>452</v>
      </c>
      <c r="G19" s="85" t="s">
        <v>532</v>
      </c>
      <c r="H19" s="85" t="s">
        <v>452</v>
      </c>
      <c r="I19" s="85" t="s">
        <v>452</v>
      </c>
      <c r="J19" s="85" t="s">
        <v>452</v>
      </c>
      <c r="K19" s="85" t="s">
        <v>452</v>
      </c>
      <c r="L19" s="85" t="s">
        <v>452</v>
      </c>
      <c r="M19" s="85" t="s">
        <v>452</v>
      </c>
      <c r="N19" s="85" t="s">
        <v>452</v>
      </c>
      <c r="O19" s="85" t="s">
        <v>452</v>
      </c>
      <c r="P19" s="85" t="s">
        <v>452</v>
      </c>
      <c r="Q19" s="85" t="s">
        <v>452</v>
      </c>
      <c r="R19" s="85" t="s">
        <v>478</v>
      </c>
      <c r="S19" s="94" t="s">
        <v>452</v>
      </c>
      <c r="T19" s="94" t="s">
        <v>452</v>
      </c>
      <c r="U19" s="85" t="s">
        <v>578</v>
      </c>
      <c r="V19" s="85" t="s">
        <v>579</v>
      </c>
      <c r="W19" s="85" t="s">
        <v>452</v>
      </c>
      <c r="X19" s="85" t="s">
        <v>590</v>
      </c>
      <c r="Y19" s="85" t="s">
        <v>615</v>
      </c>
      <c r="Z19" s="85" t="s">
        <v>506</v>
      </c>
      <c r="AA19" s="85" t="s">
        <v>616</v>
      </c>
      <c r="AB19" s="87" t="s">
        <v>517</v>
      </c>
      <c r="AC19" s="85" t="s">
        <v>529</v>
      </c>
      <c r="AD19" s="85" t="s">
        <v>452</v>
      </c>
      <c r="AE19" s="85" t="s">
        <v>620</v>
      </c>
      <c r="AF19" s="85" t="s">
        <v>452</v>
      </c>
      <c r="AG19" s="85" t="s">
        <v>621</v>
      </c>
    </row>
  </sheetData>
  <mergeCells count="10">
    <mergeCell ref="X1:AC1"/>
    <mergeCell ref="AD1:AG1"/>
    <mergeCell ref="A3:A14"/>
    <mergeCell ref="A15:A19"/>
    <mergeCell ref="D1:F1"/>
    <mergeCell ref="G1:O1"/>
    <mergeCell ref="P1:R1"/>
    <mergeCell ref="S1:T1"/>
    <mergeCell ref="U1:W1"/>
    <mergeCell ref="B1:C1"/>
  </mergeCells>
  <printOptions horizontalCentered="1" verticalCentered="1"/>
  <pageMargins left="0.23622047244094491" right="0.23622047244094491" top="0.74803149606299213" bottom="0.74803149606299213" header="0.31496062992125984" footer="0.31496062992125984"/>
  <pageSetup paperSize="26" scale="11" firstPageNumber="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28"/>
  <sheetViews>
    <sheetView topLeftCell="A7" zoomScale="40" zoomScaleNormal="40" workbookViewId="0">
      <selection activeCell="L10" sqref="L10"/>
    </sheetView>
  </sheetViews>
  <sheetFormatPr defaultColWidth="9.140625" defaultRowHeight="15"/>
  <cols>
    <col min="1" max="1" width="10.7109375"/>
    <col min="2" max="2" width="26.5703125" customWidth="1"/>
    <col min="3" max="3" width="51.140625"/>
    <col min="4" max="4" width="76" customWidth="1"/>
    <col min="5" max="5" width="23.42578125" customWidth="1"/>
    <col min="6" max="1024" width="10.7109375"/>
  </cols>
  <sheetData>
    <row r="2" spans="1:5" ht="15" customHeight="1">
      <c r="A2" s="168"/>
      <c r="B2" s="168"/>
      <c r="C2" s="168"/>
      <c r="D2" s="168"/>
      <c r="E2" s="168"/>
    </row>
    <row r="3" spans="1:5" ht="15" customHeight="1" thickBot="1">
      <c r="A3" s="168"/>
      <c r="B3" s="168"/>
      <c r="C3" s="168"/>
      <c r="D3" s="168"/>
      <c r="E3" s="168"/>
    </row>
    <row r="4" spans="1:5" ht="26.25" customHeight="1">
      <c r="A4" s="177"/>
      <c r="B4" s="169" t="s">
        <v>417</v>
      </c>
      <c r="C4" s="170"/>
      <c r="D4" s="173" t="s">
        <v>418</v>
      </c>
      <c r="E4" s="175" t="s">
        <v>419</v>
      </c>
    </row>
    <row r="5" spans="1:5" ht="18.75" customHeight="1" thickBot="1">
      <c r="A5" s="178"/>
      <c r="B5" s="171"/>
      <c r="C5" s="172"/>
      <c r="D5" s="174"/>
      <c r="E5" s="176"/>
    </row>
    <row r="6" spans="1:5" s="3" customFormat="1" ht="99.95" customHeight="1">
      <c r="A6" s="50" t="s">
        <v>268</v>
      </c>
      <c r="B6" s="166" t="s">
        <v>371</v>
      </c>
      <c r="C6" s="52" t="s">
        <v>373</v>
      </c>
      <c r="D6" s="52" t="s">
        <v>380</v>
      </c>
      <c r="E6" s="53">
        <v>247</v>
      </c>
    </row>
    <row r="7" spans="1:5" s="3" customFormat="1" ht="99.95" customHeight="1">
      <c r="A7" s="50" t="s">
        <v>269</v>
      </c>
      <c r="B7" s="167"/>
      <c r="C7" s="49" t="s">
        <v>381</v>
      </c>
      <c r="D7" s="49" t="s">
        <v>374</v>
      </c>
      <c r="E7" s="54">
        <v>248</v>
      </c>
    </row>
    <row r="8" spans="1:5" s="3" customFormat="1" ht="99.95" customHeight="1">
      <c r="A8" s="50" t="s">
        <v>270</v>
      </c>
      <c r="B8" s="167"/>
      <c r="C8" s="49" t="s">
        <v>375</v>
      </c>
      <c r="D8" s="49" t="s">
        <v>376</v>
      </c>
      <c r="E8" s="54">
        <v>249</v>
      </c>
    </row>
    <row r="9" spans="1:5" s="3" customFormat="1" ht="99.95" customHeight="1">
      <c r="A9" s="50" t="s">
        <v>271</v>
      </c>
      <c r="B9" s="167"/>
      <c r="C9" s="49" t="s">
        <v>377</v>
      </c>
      <c r="D9" s="49" t="s">
        <v>379</v>
      </c>
      <c r="E9" s="54">
        <v>250</v>
      </c>
    </row>
    <row r="10" spans="1:5" s="3" customFormat="1" ht="99.95" customHeight="1">
      <c r="A10" s="50" t="s">
        <v>272</v>
      </c>
      <c r="B10" s="167" t="s">
        <v>383</v>
      </c>
      <c r="C10" s="163" t="s">
        <v>378</v>
      </c>
      <c r="D10" s="164"/>
      <c r="E10" s="165"/>
    </row>
    <row r="11" spans="1:5" s="67" customFormat="1" ht="99.95" customHeight="1">
      <c r="A11" s="50"/>
      <c r="B11" s="167"/>
      <c r="C11" s="49" t="s">
        <v>378</v>
      </c>
      <c r="D11" s="49" t="s">
        <v>382</v>
      </c>
      <c r="E11" s="54">
        <v>251</v>
      </c>
    </row>
    <row r="12" spans="1:5" s="3" customFormat="1" ht="99.95" customHeight="1">
      <c r="A12" s="50" t="s">
        <v>273</v>
      </c>
      <c r="B12" s="167"/>
      <c r="C12" s="49" t="s">
        <v>385</v>
      </c>
      <c r="D12" s="49" t="s">
        <v>386</v>
      </c>
      <c r="E12" s="54">
        <v>254</v>
      </c>
    </row>
    <row r="13" spans="1:5" s="3" customFormat="1" ht="99.95" customHeight="1">
      <c r="A13" s="50" t="s">
        <v>274</v>
      </c>
      <c r="B13" s="167"/>
      <c r="C13" s="49" t="s">
        <v>387</v>
      </c>
      <c r="D13" s="49" t="s">
        <v>388</v>
      </c>
      <c r="E13" s="54">
        <v>255</v>
      </c>
    </row>
    <row r="14" spans="1:5" s="3" customFormat="1" ht="99.95" customHeight="1">
      <c r="A14" s="50" t="s">
        <v>275</v>
      </c>
      <c r="B14" s="167"/>
      <c r="C14" s="49" t="s">
        <v>389</v>
      </c>
      <c r="D14" s="49" t="s">
        <v>390</v>
      </c>
      <c r="E14" s="54">
        <v>256</v>
      </c>
    </row>
    <row r="15" spans="1:5" s="3" customFormat="1" ht="99.95" customHeight="1">
      <c r="A15" s="50"/>
      <c r="B15" s="167"/>
      <c r="C15" s="163" t="s">
        <v>384</v>
      </c>
      <c r="D15" s="164"/>
      <c r="E15" s="165"/>
    </row>
    <row r="16" spans="1:5" s="3" customFormat="1" ht="99.95" customHeight="1">
      <c r="A16" s="50" t="s">
        <v>276</v>
      </c>
      <c r="B16" s="167"/>
      <c r="C16" s="56" t="s">
        <v>391</v>
      </c>
      <c r="D16" s="49" t="s">
        <v>392</v>
      </c>
      <c r="E16" s="54">
        <v>257</v>
      </c>
    </row>
    <row r="17" spans="1:5" s="3" customFormat="1" ht="99.95" customHeight="1">
      <c r="A17" s="50" t="s">
        <v>277</v>
      </c>
      <c r="B17" s="167"/>
      <c r="C17" s="49" t="s">
        <v>393</v>
      </c>
      <c r="D17" s="56" t="s">
        <v>394</v>
      </c>
      <c r="E17" s="54">
        <v>258</v>
      </c>
    </row>
    <row r="18" spans="1:5" s="3" customFormat="1" ht="99.95" customHeight="1">
      <c r="A18" s="50" t="s">
        <v>278</v>
      </c>
      <c r="B18" s="167"/>
      <c r="C18" s="56" t="s">
        <v>395</v>
      </c>
      <c r="D18" s="49" t="s">
        <v>396</v>
      </c>
      <c r="E18" s="54" t="s">
        <v>279</v>
      </c>
    </row>
    <row r="19" spans="1:5" s="3" customFormat="1" ht="99.95" customHeight="1">
      <c r="A19" s="50" t="s">
        <v>280</v>
      </c>
      <c r="B19" s="167"/>
      <c r="C19" s="56" t="s">
        <v>397</v>
      </c>
      <c r="D19" s="49" t="s">
        <v>398</v>
      </c>
      <c r="E19" s="54">
        <v>261</v>
      </c>
    </row>
    <row r="20" spans="1:5" s="3" customFormat="1" ht="99.95" customHeight="1">
      <c r="A20" s="50" t="s">
        <v>281</v>
      </c>
      <c r="B20" s="160" t="s">
        <v>282</v>
      </c>
      <c r="C20" s="56" t="s">
        <v>283</v>
      </c>
      <c r="D20" s="56" t="s">
        <v>399</v>
      </c>
      <c r="E20" s="54">
        <v>262</v>
      </c>
    </row>
    <row r="21" spans="1:5" s="3" customFormat="1" ht="99.95" customHeight="1">
      <c r="A21" s="50" t="s">
        <v>284</v>
      </c>
      <c r="B21" s="160"/>
      <c r="C21" s="49" t="s">
        <v>400</v>
      </c>
      <c r="D21" s="56" t="s">
        <v>415</v>
      </c>
      <c r="E21" s="54" t="s">
        <v>285</v>
      </c>
    </row>
    <row r="22" spans="1:5" s="3" customFormat="1" ht="99.95" customHeight="1">
      <c r="A22" s="50" t="s">
        <v>286</v>
      </c>
      <c r="B22" s="160"/>
      <c r="C22" s="56" t="s">
        <v>401</v>
      </c>
      <c r="D22" s="56" t="s">
        <v>402</v>
      </c>
      <c r="E22" s="54">
        <v>267</v>
      </c>
    </row>
    <row r="23" spans="1:5" s="3" customFormat="1" ht="99.95" customHeight="1">
      <c r="A23" s="50" t="s">
        <v>287</v>
      </c>
      <c r="B23" s="160"/>
      <c r="C23" s="56" t="s">
        <v>403</v>
      </c>
      <c r="D23" s="56" t="s">
        <v>404</v>
      </c>
      <c r="E23" s="54" t="s">
        <v>288</v>
      </c>
    </row>
    <row r="24" spans="1:5" s="3" customFormat="1" ht="99.95" customHeight="1">
      <c r="A24" s="50" t="s">
        <v>289</v>
      </c>
      <c r="B24" s="160"/>
      <c r="C24" s="56" t="s">
        <v>405</v>
      </c>
      <c r="D24" s="56" t="s">
        <v>406</v>
      </c>
      <c r="E24" s="54">
        <v>270</v>
      </c>
    </row>
    <row r="25" spans="1:5" s="3" customFormat="1" ht="99.95" customHeight="1">
      <c r="A25" s="50" t="s">
        <v>290</v>
      </c>
      <c r="B25" s="66" t="s">
        <v>372</v>
      </c>
      <c r="C25" s="49" t="s">
        <v>408</v>
      </c>
      <c r="D25" s="49" t="s">
        <v>407</v>
      </c>
      <c r="E25" s="54" t="s">
        <v>291</v>
      </c>
    </row>
    <row r="26" spans="1:5" s="3" customFormat="1" ht="99.95" customHeight="1">
      <c r="A26" s="50" t="s">
        <v>292</v>
      </c>
      <c r="B26" s="161" t="s">
        <v>409</v>
      </c>
      <c r="C26" s="56" t="s">
        <v>410</v>
      </c>
      <c r="D26" s="56" t="s">
        <v>413</v>
      </c>
      <c r="E26" s="54" t="s">
        <v>293</v>
      </c>
    </row>
    <row r="27" spans="1:5" s="3" customFormat="1" ht="99.95" customHeight="1">
      <c r="A27" s="50" t="s">
        <v>294</v>
      </c>
      <c r="B27" s="161"/>
      <c r="C27" s="56" t="s">
        <v>411</v>
      </c>
      <c r="D27" s="56" t="s">
        <v>414</v>
      </c>
      <c r="E27" s="54">
        <v>277</v>
      </c>
    </row>
    <row r="28" spans="1:5" s="3" customFormat="1" ht="99.95" customHeight="1" thickBot="1">
      <c r="A28" s="51" t="s">
        <v>295</v>
      </c>
      <c r="B28" s="162"/>
      <c r="C28" s="57" t="s">
        <v>412</v>
      </c>
      <c r="D28" s="57" t="s">
        <v>416</v>
      </c>
      <c r="E28" s="55" t="s">
        <v>10</v>
      </c>
    </row>
  </sheetData>
  <mergeCells count="11">
    <mergeCell ref="A2:E3"/>
    <mergeCell ref="B4:C5"/>
    <mergeCell ref="D4:D5"/>
    <mergeCell ref="E4:E5"/>
    <mergeCell ref="A4:A5"/>
    <mergeCell ref="B20:B24"/>
    <mergeCell ref="B26:B28"/>
    <mergeCell ref="C10:E10"/>
    <mergeCell ref="C15:E15"/>
    <mergeCell ref="B6:B9"/>
    <mergeCell ref="B10:B19"/>
  </mergeCells>
  <pageMargins left="0.25" right="0.25" top="0.75" bottom="0.75" header="0.3" footer="0.3"/>
  <pageSetup paperSize="8" scale="71" firstPageNumber="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0"/>
  <sheetViews>
    <sheetView zoomScale="40" zoomScaleNormal="40" workbookViewId="0">
      <selection activeCell="L26" sqref="L26"/>
    </sheetView>
  </sheetViews>
  <sheetFormatPr defaultColWidth="9.140625" defaultRowHeight="15"/>
  <cols>
    <col min="1" max="1" width="8.5703125"/>
    <col min="2" max="2" width="23.140625"/>
    <col min="3" max="3" width="23.42578125"/>
    <col min="4" max="4" width="23.5703125"/>
    <col min="5" max="5" width="23.85546875"/>
    <col min="6" max="6" width="23"/>
    <col min="7" max="7" width="23.5703125"/>
    <col min="8" max="8" width="23.140625"/>
    <col min="9" max="9" width="23.7109375"/>
    <col min="10" max="13" width="23.5703125"/>
    <col min="14" max="14" width="23.42578125"/>
    <col min="15" max="15" width="23.140625"/>
    <col min="16" max="16" width="23.42578125"/>
    <col min="17" max="17" width="23.85546875"/>
    <col min="18" max="18" width="23.28515625"/>
    <col min="19" max="19" width="23.140625"/>
    <col min="20" max="20" width="23"/>
    <col min="21" max="21" width="23.28515625"/>
    <col min="22" max="22" width="21.85546875"/>
    <col min="23" max="1025" width="8.5703125"/>
  </cols>
  <sheetData>
    <row r="1" spans="1:12" ht="100.5" customHeight="1">
      <c r="A1" s="179"/>
      <c r="B1" s="44"/>
      <c r="C1" s="44"/>
      <c r="D1" s="44"/>
      <c r="E1" s="44"/>
      <c r="F1" s="44"/>
      <c r="G1" s="44"/>
      <c r="H1" s="44"/>
      <c r="I1" s="44"/>
      <c r="J1" s="44"/>
      <c r="K1" s="44"/>
      <c r="L1" s="45"/>
    </row>
    <row r="2" spans="1:12">
      <c r="A2" s="180"/>
      <c r="B2" s="42" t="s">
        <v>268</v>
      </c>
      <c r="C2" s="42" t="s">
        <v>269</v>
      </c>
      <c r="D2" s="42" t="s">
        <v>270</v>
      </c>
      <c r="E2" s="42" t="s">
        <v>271</v>
      </c>
      <c r="F2" s="42" t="s">
        <v>272</v>
      </c>
      <c r="G2" s="42" t="s">
        <v>273</v>
      </c>
      <c r="H2" s="42" t="s">
        <v>274</v>
      </c>
      <c r="I2" s="42" t="s">
        <v>275</v>
      </c>
      <c r="J2" s="42" t="s">
        <v>276</v>
      </c>
      <c r="K2" s="42" t="s">
        <v>277</v>
      </c>
      <c r="L2" s="61" t="s">
        <v>278</v>
      </c>
    </row>
    <row r="3" spans="1:12">
      <c r="A3" s="62" t="s">
        <v>303</v>
      </c>
      <c r="B3" s="43"/>
      <c r="C3" s="41" t="s">
        <v>302</v>
      </c>
      <c r="D3" s="41" t="s">
        <v>302</v>
      </c>
      <c r="E3" s="41" t="s">
        <v>302</v>
      </c>
      <c r="F3" s="41" t="s">
        <v>302</v>
      </c>
      <c r="G3" s="43"/>
      <c r="H3" s="43"/>
      <c r="I3" s="41" t="s">
        <v>302</v>
      </c>
      <c r="J3" s="43"/>
      <c r="K3" s="43"/>
      <c r="L3" s="59" t="s">
        <v>302</v>
      </c>
    </row>
    <row r="4" spans="1:12">
      <c r="A4" s="62" t="s">
        <v>304</v>
      </c>
      <c r="B4" s="43"/>
      <c r="C4" s="43"/>
      <c r="D4" s="43"/>
      <c r="E4" s="41" t="s">
        <v>302</v>
      </c>
      <c r="F4" s="41" t="s">
        <v>302</v>
      </c>
      <c r="G4" s="41" t="s">
        <v>302</v>
      </c>
      <c r="H4" s="43"/>
      <c r="I4" s="41" t="s">
        <v>302</v>
      </c>
      <c r="J4" s="41" t="s">
        <v>302</v>
      </c>
      <c r="K4" s="43"/>
      <c r="L4" s="47"/>
    </row>
    <row r="5" spans="1:12">
      <c r="A5" s="62" t="s">
        <v>305</v>
      </c>
      <c r="B5" s="43"/>
      <c r="C5" s="41" t="s">
        <v>302</v>
      </c>
      <c r="D5" s="41" t="s">
        <v>302</v>
      </c>
      <c r="E5" s="41" t="s">
        <v>302</v>
      </c>
      <c r="F5" s="41" t="s">
        <v>302</v>
      </c>
      <c r="G5" s="43"/>
      <c r="H5" s="43"/>
      <c r="I5" s="41" t="s">
        <v>302</v>
      </c>
      <c r="J5" s="43"/>
      <c r="K5" s="43"/>
      <c r="L5" s="59" t="s">
        <v>302</v>
      </c>
    </row>
    <row r="6" spans="1:12">
      <c r="A6" s="62" t="s">
        <v>306</v>
      </c>
      <c r="B6" s="43"/>
      <c r="C6" s="68" t="s">
        <v>302</v>
      </c>
      <c r="D6" s="68" t="s">
        <v>302</v>
      </c>
      <c r="E6" s="43"/>
      <c r="F6" s="43"/>
      <c r="G6" s="43"/>
      <c r="H6" s="43"/>
      <c r="I6" s="43"/>
      <c r="J6" s="43"/>
      <c r="K6" s="43"/>
      <c r="L6" s="47"/>
    </row>
    <row r="7" spans="1:12">
      <c r="A7" s="62" t="s">
        <v>307</v>
      </c>
      <c r="B7" s="43"/>
      <c r="C7" s="43"/>
      <c r="D7" s="43"/>
      <c r="E7" s="43"/>
      <c r="F7" s="43"/>
      <c r="G7" s="43"/>
      <c r="H7" s="41" t="s">
        <v>302</v>
      </c>
      <c r="I7" s="43"/>
      <c r="J7" s="43"/>
      <c r="K7" s="41" t="s">
        <v>302</v>
      </c>
      <c r="L7" s="59" t="s">
        <v>302</v>
      </c>
    </row>
    <row r="8" spans="1:12">
      <c r="A8" s="62" t="s">
        <v>308</v>
      </c>
      <c r="B8" s="41" t="s">
        <v>302</v>
      </c>
      <c r="C8" s="41" t="s">
        <v>302</v>
      </c>
      <c r="D8" s="41" t="s">
        <v>302</v>
      </c>
      <c r="E8" s="43"/>
      <c r="F8" s="43"/>
      <c r="G8" s="41" t="s">
        <v>302</v>
      </c>
      <c r="H8" s="41" t="s">
        <v>302</v>
      </c>
      <c r="I8" s="41" t="s">
        <v>302</v>
      </c>
      <c r="J8" s="41" t="s">
        <v>302</v>
      </c>
      <c r="K8" s="41" t="s">
        <v>302</v>
      </c>
      <c r="L8" s="59" t="s">
        <v>302</v>
      </c>
    </row>
    <row r="9" spans="1:12">
      <c r="A9" s="62" t="s">
        <v>309</v>
      </c>
      <c r="B9" s="41" t="s">
        <v>302</v>
      </c>
      <c r="C9" s="41" t="s">
        <v>302</v>
      </c>
      <c r="D9" s="41" t="s">
        <v>302</v>
      </c>
      <c r="E9" s="41" t="s">
        <v>302</v>
      </c>
      <c r="F9" s="41" t="s">
        <v>302</v>
      </c>
      <c r="G9" s="41" t="s">
        <v>302</v>
      </c>
      <c r="H9" s="43"/>
      <c r="I9" s="41" t="s">
        <v>302</v>
      </c>
      <c r="J9" s="41" t="s">
        <v>302</v>
      </c>
      <c r="K9" s="43"/>
      <c r="L9" s="47"/>
    </row>
    <row r="10" spans="1:12">
      <c r="A10" s="62" t="s">
        <v>310</v>
      </c>
      <c r="B10" s="43"/>
      <c r="C10" s="43"/>
      <c r="D10" s="41" t="s">
        <v>302</v>
      </c>
      <c r="E10" s="43"/>
      <c r="F10" s="41" t="s">
        <v>302</v>
      </c>
      <c r="G10" s="41" t="s">
        <v>302</v>
      </c>
      <c r="H10" s="41" t="s">
        <v>302</v>
      </c>
      <c r="I10" s="43"/>
      <c r="J10" s="41" t="s">
        <v>302</v>
      </c>
      <c r="K10" s="41" t="s">
        <v>302</v>
      </c>
      <c r="L10" s="59" t="s">
        <v>302</v>
      </c>
    </row>
    <row r="11" spans="1:12">
      <c r="A11" s="62" t="s">
        <v>311</v>
      </c>
      <c r="B11" s="43"/>
      <c r="C11" s="43"/>
      <c r="D11" s="43"/>
      <c r="E11" s="43"/>
      <c r="F11" s="43"/>
      <c r="G11" s="43"/>
      <c r="H11" s="41" t="s">
        <v>302</v>
      </c>
      <c r="I11" s="43"/>
      <c r="J11" s="43"/>
      <c r="K11" s="41" t="s">
        <v>302</v>
      </c>
      <c r="L11" s="59" t="s">
        <v>302</v>
      </c>
    </row>
    <row r="12" spans="1:12">
      <c r="A12" s="62" t="s">
        <v>312</v>
      </c>
      <c r="B12" s="43"/>
      <c r="C12" s="43"/>
      <c r="D12" s="41" t="s">
        <v>302</v>
      </c>
      <c r="E12" s="43"/>
      <c r="F12" s="43"/>
      <c r="G12" s="41" t="s">
        <v>302</v>
      </c>
      <c r="H12" s="41" t="s">
        <v>302</v>
      </c>
      <c r="I12" s="43"/>
      <c r="J12" s="41" t="s">
        <v>302</v>
      </c>
      <c r="K12" s="41" t="s">
        <v>302</v>
      </c>
      <c r="L12" s="59" t="s">
        <v>302</v>
      </c>
    </row>
    <row r="13" spans="1:12">
      <c r="A13" s="62" t="s">
        <v>313</v>
      </c>
      <c r="B13" s="43"/>
      <c r="C13" s="43"/>
      <c r="D13" s="43"/>
      <c r="E13" s="43"/>
      <c r="F13" s="41" t="s">
        <v>302</v>
      </c>
      <c r="G13" s="41" t="s">
        <v>302</v>
      </c>
      <c r="H13" s="41" t="s">
        <v>302</v>
      </c>
      <c r="I13" s="41" t="s">
        <v>302</v>
      </c>
      <c r="J13" s="41" t="s">
        <v>302</v>
      </c>
      <c r="K13" s="41" t="s">
        <v>302</v>
      </c>
      <c r="L13" s="59" t="s">
        <v>302</v>
      </c>
    </row>
    <row r="14" spans="1:12">
      <c r="A14" s="62" t="s">
        <v>314</v>
      </c>
      <c r="B14" s="41" t="s">
        <v>302</v>
      </c>
      <c r="C14" s="41" t="s">
        <v>302</v>
      </c>
      <c r="D14" s="41" t="s">
        <v>302</v>
      </c>
      <c r="E14" s="41" t="s">
        <v>302</v>
      </c>
      <c r="F14" s="41" t="s">
        <v>302</v>
      </c>
      <c r="G14" s="41" t="s">
        <v>302</v>
      </c>
      <c r="H14" s="41" t="s">
        <v>302</v>
      </c>
      <c r="I14" s="41" t="s">
        <v>302</v>
      </c>
      <c r="J14" s="41" t="s">
        <v>302</v>
      </c>
      <c r="K14" s="43"/>
      <c r="L14" s="47"/>
    </row>
    <row r="15" spans="1:12">
      <c r="A15" s="62" t="s">
        <v>315</v>
      </c>
      <c r="B15" s="43"/>
      <c r="C15" s="43"/>
      <c r="D15" s="43"/>
      <c r="E15" s="43"/>
      <c r="F15" s="41" t="s">
        <v>302</v>
      </c>
      <c r="G15" s="41" t="s">
        <v>302</v>
      </c>
      <c r="H15" s="41" t="s">
        <v>302</v>
      </c>
      <c r="I15" s="41" t="s">
        <v>302</v>
      </c>
      <c r="J15" s="41" t="s">
        <v>302</v>
      </c>
      <c r="K15" s="41" t="s">
        <v>302</v>
      </c>
      <c r="L15" s="59" t="s">
        <v>302</v>
      </c>
    </row>
    <row r="16" spans="1:12">
      <c r="A16" s="62" t="s">
        <v>316</v>
      </c>
      <c r="B16" s="41" t="s">
        <v>302</v>
      </c>
      <c r="C16" s="41" t="s">
        <v>302</v>
      </c>
      <c r="D16" s="41" t="s">
        <v>302</v>
      </c>
      <c r="E16" s="41" t="s">
        <v>302</v>
      </c>
      <c r="F16" s="41" t="s">
        <v>302</v>
      </c>
      <c r="G16" s="41" t="s">
        <v>302</v>
      </c>
      <c r="H16" s="41" t="s">
        <v>302</v>
      </c>
      <c r="I16" s="41" t="s">
        <v>302</v>
      </c>
      <c r="J16" s="41" t="s">
        <v>302</v>
      </c>
      <c r="K16" s="41" t="s">
        <v>302</v>
      </c>
      <c r="L16" s="59" t="s">
        <v>302</v>
      </c>
    </row>
    <row r="17" spans="1:12">
      <c r="A17" s="62" t="s">
        <v>317</v>
      </c>
      <c r="B17" s="41" t="s">
        <v>302</v>
      </c>
      <c r="C17" s="41" t="s">
        <v>302</v>
      </c>
      <c r="D17" s="41" t="s">
        <v>302</v>
      </c>
      <c r="E17" s="41" t="s">
        <v>302</v>
      </c>
      <c r="F17" s="41" t="s">
        <v>302</v>
      </c>
      <c r="G17" s="41" t="s">
        <v>302</v>
      </c>
      <c r="H17" s="43"/>
      <c r="I17" s="41" t="s">
        <v>302</v>
      </c>
      <c r="J17" s="41" t="s">
        <v>302</v>
      </c>
      <c r="K17" s="43"/>
      <c r="L17" s="59" t="s">
        <v>302</v>
      </c>
    </row>
    <row r="18" spans="1:12">
      <c r="A18" s="62" t="s">
        <v>318</v>
      </c>
      <c r="B18" s="43"/>
      <c r="C18" s="43"/>
      <c r="D18" s="41" t="s">
        <v>302</v>
      </c>
      <c r="E18" s="43"/>
      <c r="F18" s="43"/>
      <c r="G18" s="43"/>
      <c r="H18" s="41" t="s">
        <v>302</v>
      </c>
      <c r="I18" s="43"/>
      <c r="J18" s="43"/>
      <c r="K18" s="43"/>
      <c r="L18" s="59" t="s">
        <v>302</v>
      </c>
    </row>
    <row r="19" spans="1:12">
      <c r="A19" s="62" t="s">
        <v>319</v>
      </c>
      <c r="B19" s="43"/>
      <c r="C19" s="41" t="s">
        <v>302</v>
      </c>
      <c r="D19" s="41" t="s">
        <v>302</v>
      </c>
      <c r="E19" s="41" t="s">
        <v>302</v>
      </c>
      <c r="F19" s="41" t="s">
        <v>302</v>
      </c>
      <c r="G19" s="41" t="s">
        <v>302</v>
      </c>
      <c r="H19" s="41" t="s">
        <v>302</v>
      </c>
      <c r="I19" s="41" t="s">
        <v>302</v>
      </c>
      <c r="J19" s="41" t="s">
        <v>302</v>
      </c>
      <c r="K19" s="41" t="s">
        <v>302</v>
      </c>
      <c r="L19" s="59" t="s">
        <v>302</v>
      </c>
    </row>
    <row r="20" spans="1:12">
      <c r="A20" s="62" t="s">
        <v>320</v>
      </c>
      <c r="B20" s="41" t="s">
        <v>302</v>
      </c>
      <c r="C20" s="41" t="s">
        <v>302</v>
      </c>
      <c r="D20" s="41" t="s">
        <v>302</v>
      </c>
      <c r="E20" s="41" t="s">
        <v>302</v>
      </c>
      <c r="F20" s="41" t="s">
        <v>302</v>
      </c>
      <c r="G20" s="41" t="s">
        <v>302</v>
      </c>
      <c r="H20" s="41" t="s">
        <v>302</v>
      </c>
      <c r="I20" s="41" t="s">
        <v>302</v>
      </c>
      <c r="J20" s="41" t="s">
        <v>302</v>
      </c>
      <c r="K20" s="41" t="s">
        <v>302</v>
      </c>
      <c r="L20" s="59" t="s">
        <v>302</v>
      </c>
    </row>
    <row r="21" spans="1:12">
      <c r="A21" s="62" t="s">
        <v>321</v>
      </c>
      <c r="B21" s="41" t="s">
        <v>302</v>
      </c>
      <c r="C21" s="41" t="s">
        <v>302</v>
      </c>
      <c r="D21" s="41" t="s">
        <v>302</v>
      </c>
      <c r="E21" s="41" t="s">
        <v>302</v>
      </c>
      <c r="F21" s="41" t="s">
        <v>302</v>
      </c>
      <c r="G21" s="41" t="s">
        <v>302</v>
      </c>
      <c r="H21" s="41" t="s">
        <v>302</v>
      </c>
      <c r="I21" s="41" t="s">
        <v>302</v>
      </c>
      <c r="J21" s="41" t="s">
        <v>302</v>
      </c>
      <c r="K21" s="41" t="s">
        <v>302</v>
      </c>
      <c r="L21" s="59" t="s">
        <v>302</v>
      </c>
    </row>
    <row r="22" spans="1:12">
      <c r="A22" s="62" t="s">
        <v>322</v>
      </c>
      <c r="B22" s="41" t="s">
        <v>302</v>
      </c>
      <c r="C22" s="41" t="s">
        <v>302</v>
      </c>
      <c r="D22" s="41" t="s">
        <v>302</v>
      </c>
      <c r="E22" s="41" t="s">
        <v>302</v>
      </c>
      <c r="F22" s="41" t="s">
        <v>302</v>
      </c>
      <c r="G22" s="41" t="s">
        <v>302</v>
      </c>
      <c r="H22" s="41" t="s">
        <v>302</v>
      </c>
      <c r="I22" s="41" t="s">
        <v>302</v>
      </c>
      <c r="J22" s="41" t="s">
        <v>302</v>
      </c>
      <c r="K22" s="41" t="s">
        <v>302</v>
      </c>
      <c r="L22" s="59" t="s">
        <v>302</v>
      </c>
    </row>
    <row r="23" spans="1:12">
      <c r="A23" s="62" t="s">
        <v>323</v>
      </c>
      <c r="B23" s="43"/>
      <c r="C23" s="43"/>
      <c r="D23" s="43"/>
      <c r="E23" s="43"/>
      <c r="F23" s="41" t="s">
        <v>302</v>
      </c>
      <c r="G23" s="41" t="s">
        <v>302</v>
      </c>
      <c r="H23" s="41" t="s">
        <v>302</v>
      </c>
      <c r="I23" s="41" t="s">
        <v>302</v>
      </c>
      <c r="J23" s="41" t="s">
        <v>302</v>
      </c>
      <c r="K23" s="41" t="s">
        <v>302</v>
      </c>
      <c r="L23" s="59" t="s">
        <v>302</v>
      </c>
    </row>
    <row r="24" spans="1:12" ht="15.75" thickBot="1">
      <c r="A24" s="63" t="s">
        <v>324</v>
      </c>
      <c r="B24" s="58" t="s">
        <v>302</v>
      </c>
      <c r="C24" s="58" t="s">
        <v>302</v>
      </c>
      <c r="D24" s="58" t="s">
        <v>302</v>
      </c>
      <c r="E24" s="58" t="s">
        <v>302</v>
      </c>
      <c r="F24" s="58" t="s">
        <v>302</v>
      </c>
      <c r="G24" s="58" t="s">
        <v>302</v>
      </c>
      <c r="H24" s="58" t="s">
        <v>302</v>
      </c>
      <c r="I24" s="58" t="s">
        <v>302</v>
      </c>
      <c r="J24" s="58" t="s">
        <v>302</v>
      </c>
      <c r="K24" s="58" t="s">
        <v>302</v>
      </c>
      <c r="L24" s="60" t="s">
        <v>302</v>
      </c>
    </row>
    <row r="25" spans="1:12" ht="15.75" thickBot="1"/>
    <row r="26" spans="1:12" ht="100.5" customHeight="1">
      <c r="A26" s="179"/>
      <c r="B26" s="44"/>
      <c r="C26" s="44"/>
      <c r="D26" s="44"/>
      <c r="E26" s="44"/>
      <c r="F26" s="44"/>
      <c r="G26" s="44"/>
      <c r="H26" s="44"/>
      <c r="I26" s="44"/>
      <c r="J26" s="44"/>
      <c r="K26" s="45"/>
    </row>
    <row r="27" spans="1:12">
      <c r="A27" s="180"/>
      <c r="B27" s="65" t="s">
        <v>280</v>
      </c>
      <c r="C27" s="65" t="s">
        <v>281</v>
      </c>
      <c r="D27" s="65" t="s">
        <v>284</v>
      </c>
      <c r="E27" s="65" t="s">
        <v>286</v>
      </c>
      <c r="F27" s="65" t="s">
        <v>287</v>
      </c>
      <c r="G27" s="65" t="s">
        <v>289</v>
      </c>
      <c r="H27" s="65" t="s">
        <v>290</v>
      </c>
      <c r="I27" s="65" t="s">
        <v>292</v>
      </c>
      <c r="J27" s="65" t="s">
        <v>294</v>
      </c>
      <c r="K27" s="64" t="s">
        <v>295</v>
      </c>
    </row>
    <row r="28" spans="1:12">
      <c r="A28" s="46" t="s">
        <v>301</v>
      </c>
      <c r="B28" s="43"/>
      <c r="C28" s="43"/>
      <c r="D28" s="43"/>
      <c r="E28" s="43"/>
      <c r="F28" s="43"/>
      <c r="G28" s="43"/>
      <c r="H28" s="43"/>
      <c r="I28" s="43"/>
      <c r="J28" s="43"/>
      <c r="K28" s="47"/>
    </row>
    <row r="29" spans="1:12">
      <c r="A29" s="46" t="s">
        <v>303</v>
      </c>
      <c r="B29" s="43"/>
      <c r="C29" s="41" t="s">
        <v>302</v>
      </c>
      <c r="D29" s="41" t="s">
        <v>302</v>
      </c>
      <c r="E29" s="43"/>
      <c r="F29" s="43"/>
      <c r="G29" s="41" t="s">
        <v>302</v>
      </c>
      <c r="H29" s="41" t="s">
        <v>302</v>
      </c>
      <c r="I29" s="41" t="s">
        <v>302</v>
      </c>
      <c r="J29" s="41" t="s">
        <v>302</v>
      </c>
      <c r="K29" s="47"/>
    </row>
    <row r="30" spans="1:12">
      <c r="A30" s="46" t="s">
        <v>304</v>
      </c>
      <c r="B30" s="43"/>
      <c r="C30" s="43"/>
      <c r="D30" s="43"/>
      <c r="E30" s="43"/>
      <c r="F30" s="43"/>
      <c r="G30" s="43"/>
      <c r="H30" s="41" t="s">
        <v>302</v>
      </c>
      <c r="I30" s="43"/>
      <c r="J30" s="41" t="s">
        <v>302</v>
      </c>
      <c r="K30" s="47"/>
    </row>
    <row r="31" spans="1:12">
      <c r="A31" s="46" t="s">
        <v>305</v>
      </c>
      <c r="B31" s="43"/>
      <c r="C31" s="41" t="s">
        <v>302</v>
      </c>
      <c r="D31" s="41" t="s">
        <v>302</v>
      </c>
      <c r="E31" s="43"/>
      <c r="F31" s="43"/>
      <c r="G31" s="41" t="s">
        <v>302</v>
      </c>
      <c r="H31" s="41" t="s">
        <v>302</v>
      </c>
      <c r="I31" s="41" t="s">
        <v>302</v>
      </c>
      <c r="J31" s="41" t="s">
        <v>302</v>
      </c>
      <c r="K31" s="47"/>
    </row>
    <row r="32" spans="1:12">
      <c r="A32" s="46" t="s">
        <v>306</v>
      </c>
      <c r="B32" s="43"/>
      <c r="C32" s="41" t="s">
        <v>302</v>
      </c>
      <c r="D32" s="41" t="s">
        <v>302</v>
      </c>
      <c r="E32" s="43"/>
      <c r="F32" s="43"/>
      <c r="G32" s="43"/>
      <c r="H32" s="41" t="s">
        <v>302</v>
      </c>
      <c r="I32" s="41" t="s">
        <v>302</v>
      </c>
      <c r="J32" s="41" t="s">
        <v>302</v>
      </c>
      <c r="K32" s="47"/>
    </row>
    <row r="33" spans="1:11">
      <c r="A33" s="46" t="s">
        <v>307</v>
      </c>
      <c r="B33" s="41" t="s">
        <v>302</v>
      </c>
      <c r="C33" s="41" t="s">
        <v>302</v>
      </c>
      <c r="D33" s="41" t="s">
        <v>302</v>
      </c>
      <c r="E33" s="41" t="s">
        <v>302</v>
      </c>
      <c r="F33" s="43"/>
      <c r="G33" s="41" t="s">
        <v>302</v>
      </c>
      <c r="H33" s="43"/>
      <c r="I33" s="43"/>
      <c r="J33" s="43"/>
      <c r="K33" s="59" t="s">
        <v>302</v>
      </c>
    </row>
    <row r="34" spans="1:11">
      <c r="A34" s="46" t="s">
        <v>308</v>
      </c>
      <c r="B34" s="41" t="s">
        <v>302</v>
      </c>
      <c r="C34" s="41" t="s">
        <v>302</v>
      </c>
      <c r="D34" s="41" t="s">
        <v>302</v>
      </c>
      <c r="E34" s="41" t="s">
        <v>302</v>
      </c>
      <c r="F34" s="41" t="s">
        <v>302</v>
      </c>
      <c r="G34" s="41" t="s">
        <v>302</v>
      </c>
      <c r="H34" s="43"/>
      <c r="I34" s="41" t="s">
        <v>302</v>
      </c>
      <c r="J34" s="41" t="s">
        <v>302</v>
      </c>
      <c r="K34" s="59" t="s">
        <v>302</v>
      </c>
    </row>
    <row r="35" spans="1:11">
      <c r="A35" s="46" t="s">
        <v>309</v>
      </c>
      <c r="B35" s="43"/>
      <c r="C35" s="43"/>
      <c r="D35" s="43"/>
      <c r="E35" s="43"/>
      <c r="F35" s="41" t="s">
        <v>302</v>
      </c>
      <c r="G35" s="43"/>
      <c r="H35" s="41" t="s">
        <v>302</v>
      </c>
      <c r="I35" s="41"/>
      <c r="J35" s="41" t="s">
        <v>302</v>
      </c>
      <c r="K35" s="47"/>
    </row>
    <row r="36" spans="1:11">
      <c r="A36" s="46" t="s">
        <v>310</v>
      </c>
      <c r="B36" s="41" t="s">
        <v>302</v>
      </c>
      <c r="C36" s="43"/>
      <c r="D36" s="43"/>
      <c r="E36" s="43"/>
      <c r="F36" s="41" t="s">
        <v>302</v>
      </c>
      <c r="G36" s="41" t="s">
        <v>302</v>
      </c>
      <c r="H36" s="43"/>
      <c r="I36" s="43"/>
      <c r="J36" s="41" t="s">
        <v>302</v>
      </c>
      <c r="K36" s="59" t="s">
        <v>302</v>
      </c>
    </row>
    <row r="37" spans="1:11">
      <c r="A37" s="46" t="s">
        <v>311</v>
      </c>
      <c r="B37" s="41" t="s">
        <v>302</v>
      </c>
      <c r="C37" s="43"/>
      <c r="D37" s="43"/>
      <c r="E37" s="41" t="s">
        <v>302</v>
      </c>
      <c r="F37" s="43"/>
      <c r="G37" s="41" t="s">
        <v>302</v>
      </c>
      <c r="H37" s="43"/>
      <c r="I37" s="41" t="s">
        <v>302</v>
      </c>
      <c r="J37" s="43"/>
      <c r="K37" s="59" t="s">
        <v>302</v>
      </c>
    </row>
    <row r="38" spans="1:11">
      <c r="A38" s="46" t="s">
        <v>312</v>
      </c>
      <c r="B38" s="41" t="s">
        <v>302</v>
      </c>
      <c r="C38" s="41" t="s">
        <v>302</v>
      </c>
      <c r="D38" s="41" t="s">
        <v>302</v>
      </c>
      <c r="E38" s="41" t="s">
        <v>302</v>
      </c>
      <c r="F38" s="41" t="s">
        <v>302</v>
      </c>
      <c r="G38" s="41" t="s">
        <v>302</v>
      </c>
      <c r="H38" s="43"/>
      <c r="I38" s="43"/>
      <c r="J38" s="43"/>
      <c r="K38" s="59" t="s">
        <v>302</v>
      </c>
    </row>
    <row r="39" spans="1:11">
      <c r="A39" s="46" t="s">
        <v>313</v>
      </c>
      <c r="B39" s="41" t="s">
        <v>302</v>
      </c>
      <c r="C39" s="41" t="s">
        <v>302</v>
      </c>
      <c r="D39" s="41" t="s">
        <v>302</v>
      </c>
      <c r="E39" s="41" t="s">
        <v>302</v>
      </c>
      <c r="F39" s="41" t="s">
        <v>302</v>
      </c>
      <c r="G39" s="41" t="s">
        <v>302</v>
      </c>
      <c r="H39" s="43"/>
      <c r="I39" s="41" t="s">
        <v>302</v>
      </c>
      <c r="J39" s="43"/>
      <c r="K39" s="59" t="s">
        <v>302</v>
      </c>
    </row>
    <row r="40" spans="1:11">
      <c r="A40" s="46" t="s">
        <v>314</v>
      </c>
      <c r="B40" s="43"/>
      <c r="C40" s="43"/>
      <c r="D40" s="43"/>
      <c r="E40" s="43"/>
      <c r="F40" s="41" t="s">
        <v>302</v>
      </c>
      <c r="G40" s="43"/>
      <c r="H40" s="41" t="s">
        <v>302</v>
      </c>
      <c r="I40" s="41"/>
      <c r="J40" s="41" t="s">
        <v>302</v>
      </c>
      <c r="K40" s="47"/>
    </row>
    <row r="41" spans="1:11">
      <c r="A41" s="46" t="s">
        <v>315</v>
      </c>
      <c r="B41" s="43"/>
      <c r="C41" s="43"/>
      <c r="D41" s="43"/>
      <c r="E41" s="43"/>
      <c r="F41" s="41" t="s">
        <v>302</v>
      </c>
      <c r="G41" s="43"/>
      <c r="H41" s="43"/>
      <c r="I41" s="41" t="s">
        <v>302</v>
      </c>
      <c r="J41" s="41" t="s">
        <v>302</v>
      </c>
      <c r="K41" s="47"/>
    </row>
    <row r="42" spans="1:11">
      <c r="A42" s="46" t="s">
        <v>316</v>
      </c>
      <c r="B42" s="43"/>
      <c r="C42" s="41" t="s">
        <v>302</v>
      </c>
      <c r="D42" s="41" t="s">
        <v>302</v>
      </c>
      <c r="E42" s="43"/>
      <c r="F42" s="41" t="s">
        <v>302</v>
      </c>
      <c r="G42" s="41" t="s">
        <v>302</v>
      </c>
      <c r="H42" s="43"/>
      <c r="I42" s="41" t="s">
        <v>302</v>
      </c>
      <c r="J42" s="41" t="s">
        <v>302</v>
      </c>
      <c r="K42" s="59" t="s">
        <v>302</v>
      </c>
    </row>
    <row r="43" spans="1:11">
      <c r="A43" s="46" t="s">
        <v>317</v>
      </c>
      <c r="B43" s="41" t="s">
        <v>302</v>
      </c>
      <c r="C43" s="41" t="s">
        <v>302</v>
      </c>
      <c r="D43" s="41" t="s">
        <v>302</v>
      </c>
      <c r="E43" s="43"/>
      <c r="F43" s="41" t="s">
        <v>302</v>
      </c>
      <c r="G43" s="41" t="s">
        <v>302</v>
      </c>
      <c r="H43" s="41" t="s">
        <v>302</v>
      </c>
      <c r="I43" s="43"/>
      <c r="J43" s="41" t="s">
        <v>302</v>
      </c>
      <c r="K43" s="47"/>
    </row>
    <row r="44" spans="1:11">
      <c r="A44" s="46" t="s">
        <v>318</v>
      </c>
      <c r="B44" s="41" t="s">
        <v>302</v>
      </c>
      <c r="C44" s="43"/>
      <c r="D44" s="43"/>
      <c r="E44" s="41" t="s">
        <v>302</v>
      </c>
      <c r="F44" s="43"/>
      <c r="G44" s="43"/>
      <c r="H44" s="43"/>
      <c r="I44" s="41" t="s">
        <v>302</v>
      </c>
      <c r="J44" s="41" t="s">
        <v>302</v>
      </c>
      <c r="K44" s="47"/>
    </row>
    <row r="45" spans="1:11">
      <c r="A45" s="46" t="s">
        <v>319</v>
      </c>
      <c r="B45" s="41" t="s">
        <v>302</v>
      </c>
      <c r="C45" s="41" t="s">
        <v>302</v>
      </c>
      <c r="D45" s="41" t="s">
        <v>302</v>
      </c>
      <c r="E45" s="41" t="s">
        <v>302</v>
      </c>
      <c r="F45" s="41" t="s">
        <v>302</v>
      </c>
      <c r="G45" s="41" t="s">
        <v>302</v>
      </c>
      <c r="H45" s="41" t="s">
        <v>302</v>
      </c>
      <c r="I45" s="41" t="s">
        <v>302</v>
      </c>
      <c r="J45" s="41" t="s">
        <v>302</v>
      </c>
      <c r="K45" s="47"/>
    </row>
    <row r="46" spans="1:11">
      <c r="A46" s="46" t="s">
        <v>320</v>
      </c>
      <c r="B46" s="41" t="s">
        <v>302</v>
      </c>
      <c r="C46" s="41" t="s">
        <v>302</v>
      </c>
      <c r="D46" s="41" t="s">
        <v>302</v>
      </c>
      <c r="E46" s="41" t="s">
        <v>302</v>
      </c>
      <c r="F46" s="41" t="s">
        <v>302</v>
      </c>
      <c r="G46" s="41" t="s">
        <v>302</v>
      </c>
      <c r="H46" s="41" t="s">
        <v>302</v>
      </c>
      <c r="I46" s="41" t="s">
        <v>302</v>
      </c>
      <c r="J46" s="41" t="s">
        <v>302</v>
      </c>
      <c r="K46" s="59" t="s">
        <v>302</v>
      </c>
    </row>
    <row r="47" spans="1:11">
      <c r="A47" s="46" t="s">
        <v>321</v>
      </c>
      <c r="B47" s="41" t="s">
        <v>302</v>
      </c>
      <c r="C47" s="41" t="s">
        <v>302</v>
      </c>
      <c r="D47" s="41" t="s">
        <v>302</v>
      </c>
      <c r="E47" s="41" t="s">
        <v>302</v>
      </c>
      <c r="F47" s="41" t="s">
        <v>302</v>
      </c>
      <c r="G47" s="41" t="s">
        <v>302</v>
      </c>
      <c r="H47" s="41" t="s">
        <v>302</v>
      </c>
      <c r="I47" s="41" t="s">
        <v>302</v>
      </c>
      <c r="J47" s="41" t="s">
        <v>302</v>
      </c>
      <c r="K47" s="59" t="s">
        <v>302</v>
      </c>
    </row>
    <row r="48" spans="1:11">
      <c r="A48" s="46" t="s">
        <v>322</v>
      </c>
      <c r="B48" s="41" t="s">
        <v>302</v>
      </c>
      <c r="C48" s="41" t="s">
        <v>302</v>
      </c>
      <c r="D48" s="41" t="s">
        <v>302</v>
      </c>
      <c r="E48" s="41" t="s">
        <v>302</v>
      </c>
      <c r="F48" s="41" t="s">
        <v>302</v>
      </c>
      <c r="G48" s="41" t="s">
        <v>302</v>
      </c>
      <c r="H48" s="41" t="s">
        <v>302</v>
      </c>
      <c r="I48" s="41" t="s">
        <v>302</v>
      </c>
      <c r="J48" s="41" t="s">
        <v>302</v>
      </c>
      <c r="K48" s="59" t="s">
        <v>302</v>
      </c>
    </row>
    <row r="49" spans="1:11">
      <c r="A49" s="46" t="s">
        <v>323</v>
      </c>
      <c r="B49" s="41" t="s">
        <v>302</v>
      </c>
      <c r="C49" s="41" t="s">
        <v>302</v>
      </c>
      <c r="D49" s="41" t="s">
        <v>302</v>
      </c>
      <c r="E49" s="41" t="s">
        <v>302</v>
      </c>
      <c r="F49" s="41" t="s">
        <v>302</v>
      </c>
      <c r="G49" s="41" t="s">
        <v>302</v>
      </c>
      <c r="H49" s="43"/>
      <c r="I49" s="41" t="s">
        <v>302</v>
      </c>
      <c r="J49" s="43"/>
      <c r="K49" s="47"/>
    </row>
    <row r="50" spans="1:11" ht="15.75" thickBot="1">
      <c r="A50" s="48" t="s">
        <v>324</v>
      </c>
      <c r="B50" s="58" t="s">
        <v>302</v>
      </c>
      <c r="C50" s="58" t="s">
        <v>302</v>
      </c>
      <c r="D50" s="58" t="s">
        <v>302</v>
      </c>
      <c r="E50" s="58" t="s">
        <v>302</v>
      </c>
      <c r="F50" s="58" t="s">
        <v>302</v>
      </c>
      <c r="G50" s="58" t="s">
        <v>302</v>
      </c>
      <c r="H50" s="58" t="s">
        <v>302</v>
      </c>
      <c r="I50" s="58" t="s">
        <v>302</v>
      </c>
      <c r="J50" s="58" t="s">
        <v>302</v>
      </c>
      <c r="K50" s="60" t="s">
        <v>302</v>
      </c>
    </row>
  </sheetData>
  <mergeCells count="2">
    <mergeCell ref="A1:A2"/>
    <mergeCell ref="A26:A27"/>
  </mergeCells>
  <printOptions horizontalCentered="1" verticalCentered="1"/>
  <pageMargins left="0.23622047244094491" right="0.23622047244094491" top="0.74803149606299213" bottom="0.74803149606299213" header="0.31496062992125984" footer="0.31496062992125984"/>
  <pageSetup paperSize="8" scale="76" firstPageNumber="0"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28"/>
  <sheetViews>
    <sheetView zoomScale="70" zoomScaleNormal="70" workbookViewId="0">
      <selection activeCell="H27" sqref="H27"/>
    </sheetView>
  </sheetViews>
  <sheetFormatPr defaultRowHeight="15"/>
  <cols>
    <col min="2" max="2" width="26.5703125" customWidth="1"/>
    <col min="3" max="3" width="46" bestFit="1" customWidth="1"/>
    <col min="4" max="4" width="76" customWidth="1"/>
    <col min="5" max="5" width="23.42578125" customWidth="1"/>
  </cols>
  <sheetData>
    <row r="2" spans="1:5" ht="15" customHeight="1">
      <c r="A2" s="168"/>
      <c r="B2" s="168"/>
      <c r="C2" s="168"/>
      <c r="D2" s="168"/>
      <c r="E2" s="168"/>
    </row>
    <row r="3" spans="1:5" ht="15" customHeight="1" thickBot="1">
      <c r="A3" s="181"/>
      <c r="B3" s="181"/>
      <c r="C3" s="181"/>
      <c r="D3" s="181"/>
      <c r="E3" s="181"/>
    </row>
    <row r="4" spans="1:5" ht="26.25" customHeight="1">
      <c r="A4" s="177"/>
      <c r="B4" s="169" t="s">
        <v>417</v>
      </c>
      <c r="C4" s="170"/>
      <c r="D4" s="173" t="s">
        <v>418</v>
      </c>
      <c r="E4" s="175" t="s">
        <v>419</v>
      </c>
    </row>
    <row r="5" spans="1:5" ht="18.75" customHeight="1" thickBot="1">
      <c r="A5" s="178"/>
      <c r="B5" s="171"/>
      <c r="C5" s="172"/>
      <c r="D5" s="174"/>
      <c r="E5" s="176"/>
    </row>
    <row r="6" spans="1:5" s="72" customFormat="1" ht="99.95" customHeight="1">
      <c r="A6" s="50" t="s">
        <v>268</v>
      </c>
      <c r="B6" s="166" t="s">
        <v>371</v>
      </c>
      <c r="C6" s="107" t="s">
        <v>373</v>
      </c>
      <c r="D6" s="107" t="s">
        <v>380</v>
      </c>
      <c r="E6" s="53">
        <v>247</v>
      </c>
    </row>
    <row r="7" spans="1:5" s="72" customFormat="1" ht="99.95" customHeight="1">
      <c r="A7" s="50" t="s">
        <v>269</v>
      </c>
      <c r="B7" s="167"/>
      <c r="C7" s="108" t="s">
        <v>381</v>
      </c>
      <c r="D7" s="108" t="s">
        <v>374</v>
      </c>
      <c r="E7" s="54">
        <v>248</v>
      </c>
    </row>
    <row r="8" spans="1:5" s="72" customFormat="1" ht="99.95" customHeight="1">
      <c r="A8" s="50" t="s">
        <v>270</v>
      </c>
      <c r="B8" s="167"/>
      <c r="C8" s="108" t="s">
        <v>375</v>
      </c>
      <c r="D8" s="108" t="s">
        <v>376</v>
      </c>
      <c r="E8" s="54">
        <v>249</v>
      </c>
    </row>
    <row r="9" spans="1:5" s="72" customFormat="1" ht="99.95" customHeight="1">
      <c r="A9" s="50" t="s">
        <v>271</v>
      </c>
      <c r="B9" s="167"/>
      <c r="C9" s="108" t="s">
        <v>377</v>
      </c>
      <c r="D9" s="108" t="s">
        <v>379</v>
      </c>
      <c r="E9" s="54">
        <v>250</v>
      </c>
    </row>
    <row r="10" spans="1:5" s="72" customFormat="1" ht="99.95" customHeight="1">
      <c r="A10" s="50" t="s">
        <v>272</v>
      </c>
      <c r="B10" s="167" t="s">
        <v>383</v>
      </c>
      <c r="C10" s="163" t="s">
        <v>378</v>
      </c>
      <c r="D10" s="164"/>
      <c r="E10" s="165"/>
    </row>
    <row r="11" spans="1:5" s="72" customFormat="1" ht="99.95" customHeight="1">
      <c r="A11" s="50"/>
      <c r="B11" s="167"/>
      <c r="C11" s="108" t="s">
        <v>378</v>
      </c>
      <c r="D11" s="108" t="s">
        <v>382</v>
      </c>
      <c r="E11" s="54">
        <v>251</v>
      </c>
    </row>
    <row r="12" spans="1:5" s="72" customFormat="1" ht="99.95" customHeight="1">
      <c r="A12" s="50" t="s">
        <v>273</v>
      </c>
      <c r="B12" s="167"/>
      <c r="C12" s="108" t="s">
        <v>385</v>
      </c>
      <c r="D12" s="108" t="s">
        <v>386</v>
      </c>
      <c r="E12" s="54">
        <v>254</v>
      </c>
    </row>
    <row r="13" spans="1:5" s="72" customFormat="1" ht="99.95" customHeight="1">
      <c r="A13" s="50" t="s">
        <v>274</v>
      </c>
      <c r="B13" s="167"/>
      <c r="C13" s="108" t="s">
        <v>387</v>
      </c>
      <c r="D13" s="108" t="s">
        <v>388</v>
      </c>
      <c r="E13" s="54">
        <v>255</v>
      </c>
    </row>
    <row r="14" spans="1:5" s="72" customFormat="1" ht="99.95" customHeight="1">
      <c r="A14" s="50" t="s">
        <v>275</v>
      </c>
      <c r="B14" s="167"/>
      <c r="C14" s="108" t="s">
        <v>389</v>
      </c>
      <c r="D14" s="108" t="s">
        <v>390</v>
      </c>
      <c r="E14" s="54">
        <v>256</v>
      </c>
    </row>
    <row r="15" spans="1:5" s="72" customFormat="1" ht="99.95" customHeight="1">
      <c r="A15" s="50"/>
      <c r="B15" s="167"/>
      <c r="C15" s="163" t="s">
        <v>384</v>
      </c>
      <c r="D15" s="164"/>
      <c r="E15" s="165"/>
    </row>
    <row r="16" spans="1:5" s="72" customFormat="1" ht="99.95" customHeight="1">
      <c r="A16" s="50" t="s">
        <v>276</v>
      </c>
      <c r="B16" s="167"/>
      <c r="C16" s="109" t="s">
        <v>391</v>
      </c>
      <c r="D16" s="108" t="s">
        <v>392</v>
      </c>
      <c r="E16" s="54">
        <v>257</v>
      </c>
    </row>
    <row r="17" spans="1:5" s="72" customFormat="1" ht="99.95" customHeight="1">
      <c r="A17" s="50" t="s">
        <v>277</v>
      </c>
      <c r="B17" s="167"/>
      <c r="C17" s="108" t="s">
        <v>393</v>
      </c>
      <c r="D17" s="109" t="s">
        <v>394</v>
      </c>
      <c r="E17" s="54">
        <v>258</v>
      </c>
    </row>
    <row r="18" spans="1:5" s="72" customFormat="1" ht="99.95" customHeight="1">
      <c r="A18" s="50" t="s">
        <v>278</v>
      </c>
      <c r="B18" s="167"/>
      <c r="C18" s="109" t="s">
        <v>395</v>
      </c>
      <c r="D18" s="108" t="s">
        <v>396</v>
      </c>
      <c r="E18" s="54" t="s">
        <v>279</v>
      </c>
    </row>
    <row r="19" spans="1:5" s="72" customFormat="1" ht="99.95" customHeight="1">
      <c r="A19" s="50" t="s">
        <v>280</v>
      </c>
      <c r="B19" s="167"/>
      <c r="C19" s="109" t="s">
        <v>397</v>
      </c>
      <c r="D19" s="108" t="s">
        <v>398</v>
      </c>
      <c r="E19" s="54">
        <v>261</v>
      </c>
    </row>
    <row r="20" spans="1:5" s="72" customFormat="1" ht="99.95" customHeight="1">
      <c r="A20" s="50" t="s">
        <v>281</v>
      </c>
      <c r="B20" s="160" t="s">
        <v>282</v>
      </c>
      <c r="C20" s="109" t="s">
        <v>283</v>
      </c>
      <c r="D20" s="109" t="s">
        <v>399</v>
      </c>
      <c r="E20" s="54">
        <v>262</v>
      </c>
    </row>
    <row r="21" spans="1:5" s="72" customFormat="1" ht="99.95" customHeight="1">
      <c r="A21" s="50" t="s">
        <v>284</v>
      </c>
      <c r="B21" s="160"/>
      <c r="C21" s="108" t="s">
        <v>400</v>
      </c>
      <c r="D21" s="109" t="s">
        <v>415</v>
      </c>
      <c r="E21" s="54" t="s">
        <v>285</v>
      </c>
    </row>
    <row r="22" spans="1:5" s="72" customFormat="1" ht="99.95" customHeight="1">
      <c r="A22" s="50" t="s">
        <v>286</v>
      </c>
      <c r="B22" s="160"/>
      <c r="C22" s="109" t="s">
        <v>401</v>
      </c>
      <c r="D22" s="109" t="s">
        <v>402</v>
      </c>
      <c r="E22" s="54">
        <v>267</v>
      </c>
    </row>
    <row r="23" spans="1:5" s="72" customFormat="1" ht="99.95" customHeight="1">
      <c r="A23" s="50" t="s">
        <v>287</v>
      </c>
      <c r="B23" s="160"/>
      <c r="C23" s="109" t="s">
        <v>403</v>
      </c>
      <c r="D23" s="109" t="s">
        <v>404</v>
      </c>
      <c r="E23" s="54" t="s">
        <v>288</v>
      </c>
    </row>
    <row r="24" spans="1:5" s="72" customFormat="1" ht="99.95" customHeight="1">
      <c r="A24" s="50" t="s">
        <v>289</v>
      </c>
      <c r="B24" s="160"/>
      <c r="C24" s="109" t="s">
        <v>405</v>
      </c>
      <c r="D24" s="109" t="s">
        <v>406</v>
      </c>
      <c r="E24" s="54">
        <v>270</v>
      </c>
    </row>
    <row r="25" spans="1:5" s="72" customFormat="1" ht="99.95" customHeight="1">
      <c r="A25" s="50" t="s">
        <v>290</v>
      </c>
      <c r="B25" s="66" t="s">
        <v>372</v>
      </c>
      <c r="C25" s="108" t="s">
        <v>408</v>
      </c>
      <c r="D25" s="108" t="s">
        <v>407</v>
      </c>
      <c r="E25" s="54" t="s">
        <v>291</v>
      </c>
    </row>
    <row r="26" spans="1:5" s="72" customFormat="1" ht="99.95" customHeight="1">
      <c r="A26" s="50" t="s">
        <v>292</v>
      </c>
      <c r="B26" s="161" t="s">
        <v>409</v>
      </c>
      <c r="C26" s="109" t="s">
        <v>410</v>
      </c>
      <c r="D26" s="109" t="s">
        <v>413</v>
      </c>
      <c r="E26" s="54" t="s">
        <v>293</v>
      </c>
    </row>
    <row r="27" spans="1:5" s="72" customFormat="1" ht="99.95" customHeight="1">
      <c r="A27" s="50" t="s">
        <v>294</v>
      </c>
      <c r="B27" s="161"/>
      <c r="C27" s="109" t="s">
        <v>411</v>
      </c>
      <c r="D27" s="109" t="s">
        <v>414</v>
      </c>
      <c r="E27" s="54">
        <v>277</v>
      </c>
    </row>
    <row r="28" spans="1:5" s="72" customFormat="1" ht="99.95" customHeight="1" thickBot="1">
      <c r="A28" s="51" t="s">
        <v>295</v>
      </c>
      <c r="B28" s="162"/>
      <c r="C28" s="110" t="s">
        <v>412</v>
      </c>
      <c r="D28" s="110" t="s">
        <v>416</v>
      </c>
      <c r="E28" s="55" t="s">
        <v>10</v>
      </c>
    </row>
  </sheetData>
  <mergeCells count="11">
    <mergeCell ref="B6:B9"/>
    <mergeCell ref="A2:E3"/>
    <mergeCell ref="A4:A5"/>
    <mergeCell ref="B4:C5"/>
    <mergeCell ref="D4:D5"/>
    <mergeCell ref="E4:E5"/>
    <mergeCell ref="B10:B19"/>
    <mergeCell ref="C10:E10"/>
    <mergeCell ref="C15:E15"/>
    <mergeCell ref="B20:B24"/>
    <mergeCell ref="B26:B28"/>
  </mergeCells>
  <pageMargins left="0.25" right="0.25" top="0.75" bottom="0.75" header="0.3" footer="0.3"/>
  <pageSetup paperSize="8" scale="71" firstPageNumber="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6"/>
  <sheetViews>
    <sheetView topLeftCell="A4" zoomScaleNormal="100" workbookViewId="0">
      <selection activeCell="Q27" sqref="Q27"/>
    </sheetView>
  </sheetViews>
  <sheetFormatPr defaultRowHeight="15"/>
  <cols>
    <col min="4" max="24" width="9.140625" style="72"/>
  </cols>
  <sheetData>
    <row r="1" spans="1:30">
      <c r="A1" s="111"/>
      <c r="B1" s="111"/>
      <c r="C1" s="111"/>
      <c r="D1" s="112"/>
      <c r="E1" s="112"/>
      <c r="F1" s="112"/>
      <c r="G1" s="112"/>
      <c r="H1" s="112"/>
      <c r="I1" s="112"/>
      <c r="J1" s="112"/>
      <c r="K1" s="112"/>
      <c r="L1" s="112"/>
      <c r="M1" s="112"/>
      <c r="N1" s="112"/>
      <c r="O1" s="112"/>
      <c r="P1" s="112"/>
      <c r="Q1" s="112"/>
    </row>
    <row r="2" spans="1:30" ht="15.75">
      <c r="A2" s="111"/>
      <c r="B2" s="113" t="s">
        <v>733</v>
      </c>
      <c r="C2" s="113" t="s">
        <v>734</v>
      </c>
      <c r="D2" s="38" t="s">
        <v>325</v>
      </c>
      <c r="E2" s="38" t="s">
        <v>326</v>
      </c>
      <c r="F2" s="38" t="s">
        <v>327</v>
      </c>
      <c r="G2" s="38" t="s">
        <v>328</v>
      </c>
      <c r="H2" s="38" t="s">
        <v>329</v>
      </c>
      <c r="I2" s="38" t="s">
        <v>330</v>
      </c>
      <c r="J2" s="38" t="s">
        <v>331</v>
      </c>
      <c r="K2" s="38" t="s">
        <v>332</v>
      </c>
      <c r="L2" s="38" t="s">
        <v>333</v>
      </c>
      <c r="M2" s="38" t="s">
        <v>334</v>
      </c>
      <c r="N2" s="38" t="s">
        <v>335</v>
      </c>
      <c r="O2" s="38" t="s">
        <v>336</v>
      </c>
      <c r="P2" s="112"/>
      <c r="Q2" s="112"/>
    </row>
    <row r="3" spans="1:30">
      <c r="A3" s="111"/>
      <c r="B3" s="182">
        <v>1</v>
      </c>
      <c r="C3" s="37" t="s">
        <v>353</v>
      </c>
      <c r="D3" s="114">
        <v>45</v>
      </c>
      <c r="E3" s="114">
        <v>40</v>
      </c>
      <c r="F3" s="114">
        <v>40</v>
      </c>
      <c r="G3" s="114"/>
      <c r="H3" s="114">
        <v>45</v>
      </c>
      <c r="I3" s="114">
        <v>50</v>
      </c>
      <c r="J3" s="114">
        <v>40</v>
      </c>
      <c r="K3" s="114">
        <v>40</v>
      </c>
      <c r="L3" s="114">
        <v>45</v>
      </c>
      <c r="M3" s="114">
        <v>45</v>
      </c>
      <c r="N3" s="114">
        <v>60</v>
      </c>
      <c r="O3" s="114">
        <v>50</v>
      </c>
      <c r="P3" s="112"/>
      <c r="Q3" s="112"/>
      <c r="AC3" s="4"/>
      <c r="AD3" s="4"/>
    </row>
    <row r="4" spans="1:30">
      <c r="A4" s="111"/>
      <c r="B4" s="182"/>
      <c r="C4" s="37" t="s">
        <v>354</v>
      </c>
      <c r="D4" s="114">
        <v>35</v>
      </c>
      <c r="E4" s="114">
        <v>25</v>
      </c>
      <c r="F4" s="114">
        <v>25</v>
      </c>
      <c r="G4" s="114"/>
      <c r="H4" s="114">
        <v>25</v>
      </c>
      <c r="I4" s="114">
        <v>30</v>
      </c>
      <c r="J4" s="114">
        <v>45</v>
      </c>
      <c r="K4" s="114">
        <v>35</v>
      </c>
      <c r="L4" s="114">
        <v>35</v>
      </c>
      <c r="M4" s="114">
        <v>35</v>
      </c>
      <c r="N4" s="114">
        <v>45</v>
      </c>
      <c r="O4" s="114">
        <v>30</v>
      </c>
      <c r="P4" s="112"/>
      <c r="Q4" s="112"/>
      <c r="AC4" s="4"/>
      <c r="AD4" s="4"/>
    </row>
    <row r="5" spans="1:30">
      <c r="A5" s="111"/>
      <c r="B5" s="182"/>
      <c r="C5" s="37" t="s">
        <v>296</v>
      </c>
      <c r="D5" s="114">
        <v>115</v>
      </c>
      <c r="E5" s="114">
        <v>145</v>
      </c>
      <c r="F5" s="114">
        <v>115</v>
      </c>
      <c r="G5" s="114"/>
      <c r="H5" s="114">
        <v>150</v>
      </c>
      <c r="I5" s="114">
        <v>140</v>
      </c>
      <c r="J5" s="114">
        <v>155</v>
      </c>
      <c r="K5" s="114">
        <v>125</v>
      </c>
      <c r="L5" s="114">
        <v>125</v>
      </c>
      <c r="M5" s="114">
        <v>120</v>
      </c>
      <c r="N5" s="114">
        <v>160</v>
      </c>
      <c r="O5" s="114">
        <v>165</v>
      </c>
      <c r="P5" s="112"/>
      <c r="Q5" s="112"/>
      <c r="AC5" s="4"/>
      <c r="AD5" s="4"/>
    </row>
    <row r="6" spans="1:30">
      <c r="A6" s="111"/>
      <c r="B6" s="182"/>
      <c r="C6" s="37" t="s">
        <v>355</v>
      </c>
      <c r="D6" s="114">
        <v>115</v>
      </c>
      <c r="E6" s="114">
        <v>130</v>
      </c>
      <c r="F6" s="114"/>
      <c r="G6" s="114"/>
      <c r="H6" s="114">
        <v>140</v>
      </c>
      <c r="I6" s="114">
        <v>125</v>
      </c>
      <c r="J6" s="114">
        <v>145</v>
      </c>
      <c r="K6" s="114">
        <v>170</v>
      </c>
      <c r="L6" s="114">
        <v>170</v>
      </c>
      <c r="M6" s="114">
        <v>100</v>
      </c>
      <c r="N6" s="114">
        <v>165</v>
      </c>
      <c r="O6" s="114">
        <v>150</v>
      </c>
      <c r="P6" s="112"/>
      <c r="Q6" s="112"/>
      <c r="AC6" s="4"/>
      <c r="AD6" s="4"/>
    </row>
    <row r="7" spans="1:30">
      <c r="A7" s="111"/>
      <c r="B7" s="182">
        <v>2</v>
      </c>
      <c r="C7" s="37" t="s">
        <v>297</v>
      </c>
      <c r="D7" s="114">
        <v>110</v>
      </c>
      <c r="E7" s="114">
        <v>100</v>
      </c>
      <c r="F7" s="114">
        <v>110</v>
      </c>
      <c r="G7" s="114">
        <v>160</v>
      </c>
      <c r="H7" s="114">
        <v>140</v>
      </c>
      <c r="I7" s="114">
        <v>135</v>
      </c>
      <c r="J7" s="114">
        <v>150</v>
      </c>
      <c r="K7" s="114">
        <v>130</v>
      </c>
      <c r="L7" s="114">
        <v>110</v>
      </c>
      <c r="M7" s="114">
        <v>140</v>
      </c>
      <c r="N7" s="114">
        <v>185</v>
      </c>
      <c r="O7" s="114">
        <v>185</v>
      </c>
      <c r="P7" s="112"/>
      <c r="Q7" s="112"/>
      <c r="AD7" s="4"/>
    </row>
    <row r="8" spans="1:30">
      <c r="A8" s="111"/>
      <c r="B8" s="182"/>
      <c r="C8" s="37" t="s">
        <v>356</v>
      </c>
      <c r="D8" s="114">
        <v>-10</v>
      </c>
      <c r="E8" s="114">
        <v>-10</v>
      </c>
      <c r="F8" s="114"/>
      <c r="G8" s="114">
        <v>-5</v>
      </c>
      <c r="H8" s="114">
        <v>10</v>
      </c>
      <c r="I8" s="114">
        <v>5</v>
      </c>
      <c r="J8" s="114">
        <v>-5</v>
      </c>
      <c r="K8" s="114">
        <v>-10</v>
      </c>
      <c r="L8" s="114">
        <v>-5</v>
      </c>
      <c r="M8" s="114">
        <v>5</v>
      </c>
      <c r="N8" s="114">
        <v>-5</v>
      </c>
      <c r="O8" s="114">
        <v>10</v>
      </c>
      <c r="P8" s="112"/>
      <c r="Q8" s="112"/>
      <c r="AD8" s="4"/>
    </row>
    <row r="9" spans="1:30">
      <c r="A9" s="111"/>
      <c r="B9" s="182"/>
      <c r="C9" s="37" t="s">
        <v>357</v>
      </c>
      <c r="D9" s="114">
        <v>110</v>
      </c>
      <c r="E9" s="114">
        <v>135</v>
      </c>
      <c r="F9" s="114">
        <v>100</v>
      </c>
      <c r="G9" s="114">
        <v>130</v>
      </c>
      <c r="H9" s="114">
        <v>130</v>
      </c>
      <c r="I9" s="114">
        <v>120</v>
      </c>
      <c r="J9" s="114">
        <v>130</v>
      </c>
      <c r="K9" s="114">
        <v>130</v>
      </c>
      <c r="L9" s="114">
        <v>170</v>
      </c>
      <c r="M9" s="114">
        <v>125</v>
      </c>
      <c r="N9" s="114">
        <v>165</v>
      </c>
      <c r="O9" s="114">
        <v>165</v>
      </c>
      <c r="P9" s="112"/>
      <c r="Q9" s="112"/>
      <c r="AD9" s="4"/>
    </row>
    <row r="10" spans="1:30">
      <c r="A10" s="111"/>
      <c r="B10" s="182"/>
      <c r="C10" s="37" t="s">
        <v>358</v>
      </c>
      <c r="D10" s="114">
        <v>140</v>
      </c>
      <c r="E10" s="114"/>
      <c r="F10" s="114">
        <v>125</v>
      </c>
      <c r="G10" s="114">
        <v>150</v>
      </c>
      <c r="H10" s="114">
        <v>155</v>
      </c>
      <c r="I10" s="114">
        <v>150</v>
      </c>
      <c r="J10" s="114">
        <v>135</v>
      </c>
      <c r="K10" s="114">
        <v>145</v>
      </c>
      <c r="L10" s="114">
        <v>180</v>
      </c>
      <c r="M10" s="114">
        <v>140</v>
      </c>
      <c r="N10" s="114">
        <v>165</v>
      </c>
      <c r="O10" s="114">
        <v>160</v>
      </c>
      <c r="P10" s="112"/>
      <c r="Q10" s="112"/>
      <c r="AD10" s="4"/>
    </row>
    <row r="11" spans="1:30">
      <c r="A11" s="111"/>
      <c r="B11" s="182">
        <v>3</v>
      </c>
      <c r="C11" s="37" t="s">
        <v>298</v>
      </c>
      <c r="D11" s="114"/>
      <c r="E11" s="114"/>
      <c r="F11" s="114"/>
      <c r="G11" s="114"/>
      <c r="H11" s="114">
        <v>155</v>
      </c>
      <c r="I11" s="114">
        <v>135</v>
      </c>
      <c r="J11" s="114">
        <v>140</v>
      </c>
      <c r="K11" s="114">
        <v>125</v>
      </c>
      <c r="L11" s="114">
        <v>110</v>
      </c>
      <c r="M11" s="114">
        <v>145</v>
      </c>
      <c r="N11" s="114">
        <v>160</v>
      </c>
      <c r="O11" s="114">
        <v>-10</v>
      </c>
      <c r="P11" s="112"/>
      <c r="Q11" s="112"/>
      <c r="AD11" s="4"/>
    </row>
    <row r="12" spans="1:30">
      <c r="A12" s="111"/>
      <c r="B12" s="182"/>
      <c r="C12" s="37" t="s">
        <v>359</v>
      </c>
      <c r="D12" s="114"/>
      <c r="E12" s="114"/>
      <c r="F12" s="114"/>
      <c r="G12" s="114">
        <v>-5</v>
      </c>
      <c r="H12" s="114">
        <v>-5</v>
      </c>
      <c r="I12" s="114">
        <v>5</v>
      </c>
      <c r="J12" s="114">
        <v>-20</v>
      </c>
      <c r="K12" s="114">
        <v>-5</v>
      </c>
      <c r="L12" s="114">
        <v>-5</v>
      </c>
      <c r="M12" s="114">
        <v>-15</v>
      </c>
      <c r="N12" s="114">
        <v>-15</v>
      </c>
      <c r="O12" s="114">
        <v>-10</v>
      </c>
      <c r="P12" s="112"/>
      <c r="Q12" s="112"/>
      <c r="AD12" s="4"/>
    </row>
    <row r="13" spans="1:30">
      <c r="A13" s="111"/>
      <c r="B13" s="182"/>
      <c r="C13" s="37" t="s">
        <v>360</v>
      </c>
      <c r="D13" s="114"/>
      <c r="E13" s="114"/>
      <c r="F13" s="114"/>
      <c r="G13" s="114">
        <v>140</v>
      </c>
      <c r="H13" s="114">
        <v>125</v>
      </c>
      <c r="I13" s="114">
        <v>125</v>
      </c>
      <c r="J13" s="114">
        <v>130</v>
      </c>
      <c r="K13" s="114">
        <v>130</v>
      </c>
      <c r="L13" s="114">
        <v>160</v>
      </c>
      <c r="M13" s="114">
        <v>125</v>
      </c>
      <c r="N13" s="114">
        <v>150</v>
      </c>
      <c r="O13" s="114">
        <v>155</v>
      </c>
      <c r="P13" s="112"/>
      <c r="Q13" s="112"/>
      <c r="AD13" s="4"/>
    </row>
    <row r="14" spans="1:30">
      <c r="A14" s="111"/>
      <c r="B14" s="182"/>
      <c r="C14" s="37" t="s">
        <v>361</v>
      </c>
      <c r="D14" s="114"/>
      <c r="E14" s="114"/>
      <c r="F14" s="114"/>
      <c r="G14" s="114">
        <v>130</v>
      </c>
      <c r="H14" s="114">
        <v>140</v>
      </c>
      <c r="I14" s="114">
        <v>145</v>
      </c>
      <c r="J14" s="114">
        <v>140</v>
      </c>
      <c r="K14" s="114">
        <v>140</v>
      </c>
      <c r="L14" s="114">
        <v>170</v>
      </c>
      <c r="M14" s="114">
        <v>135</v>
      </c>
      <c r="N14" s="114">
        <v>160</v>
      </c>
      <c r="O14" s="114">
        <v>150</v>
      </c>
      <c r="P14" s="112"/>
      <c r="Q14" s="112"/>
      <c r="AD14" s="4"/>
    </row>
    <row r="15" spans="1:30">
      <c r="A15" s="111"/>
      <c r="B15" s="182">
        <v>4</v>
      </c>
      <c r="C15" s="37" t="s">
        <v>299</v>
      </c>
      <c r="D15" s="114"/>
      <c r="E15" s="114"/>
      <c r="F15" s="114"/>
      <c r="G15" s="114">
        <v>150</v>
      </c>
      <c r="H15" s="114"/>
      <c r="I15" s="114">
        <v>150</v>
      </c>
      <c r="J15" s="114">
        <v>125</v>
      </c>
      <c r="K15" s="114">
        <v>135</v>
      </c>
      <c r="L15" s="114">
        <v>120</v>
      </c>
      <c r="M15" s="114">
        <v>140</v>
      </c>
      <c r="N15" s="114">
        <v>150</v>
      </c>
      <c r="O15" s="114">
        <v>-20</v>
      </c>
      <c r="P15" s="112"/>
      <c r="Q15" s="112"/>
      <c r="AD15" s="4"/>
    </row>
    <row r="16" spans="1:30">
      <c r="A16" s="111"/>
      <c r="B16" s="182"/>
      <c r="C16" s="37" t="s">
        <v>362</v>
      </c>
      <c r="D16" s="114"/>
      <c r="E16" s="114"/>
      <c r="F16" s="114"/>
      <c r="G16" s="114"/>
      <c r="H16" s="114"/>
      <c r="I16" s="114">
        <v>5</v>
      </c>
      <c r="J16" s="114">
        <v>-10</v>
      </c>
      <c r="K16" s="114">
        <v>15</v>
      </c>
      <c r="L16" s="114">
        <v>10</v>
      </c>
      <c r="M16" s="114">
        <v>20</v>
      </c>
      <c r="N16" s="114">
        <v>20</v>
      </c>
      <c r="O16" s="114">
        <v>10</v>
      </c>
      <c r="P16" s="112"/>
      <c r="Q16" s="112"/>
      <c r="AD16" s="4"/>
    </row>
    <row r="17" spans="1:30">
      <c r="A17" s="111"/>
      <c r="B17" s="182"/>
      <c r="C17" s="37" t="s">
        <v>363</v>
      </c>
      <c r="D17" s="114"/>
      <c r="E17" s="114"/>
      <c r="F17" s="114"/>
      <c r="G17" s="114"/>
      <c r="H17" s="114"/>
      <c r="I17" s="114">
        <v>115</v>
      </c>
      <c r="J17" s="114">
        <v>120</v>
      </c>
      <c r="K17" s="114">
        <v>110</v>
      </c>
      <c r="L17" s="114">
        <v>160</v>
      </c>
      <c r="M17" s="114">
        <v>110</v>
      </c>
      <c r="N17" s="114">
        <v>155</v>
      </c>
      <c r="O17" s="114">
        <v>145</v>
      </c>
      <c r="P17" s="112"/>
      <c r="Q17" s="112"/>
      <c r="AD17" s="4"/>
    </row>
    <row r="18" spans="1:30">
      <c r="A18" s="111"/>
      <c r="B18" s="182"/>
      <c r="C18" s="37" t="s">
        <v>364</v>
      </c>
      <c r="D18" s="114"/>
      <c r="E18" s="114"/>
      <c r="F18" s="114"/>
      <c r="G18" s="114"/>
      <c r="H18" s="114"/>
      <c r="I18" s="114">
        <v>130</v>
      </c>
      <c r="J18" s="114">
        <v>145</v>
      </c>
      <c r="K18" s="114">
        <v>145</v>
      </c>
      <c r="L18" s="114">
        <v>170</v>
      </c>
      <c r="M18" s="114">
        <v>130</v>
      </c>
      <c r="N18" s="114">
        <v>160</v>
      </c>
      <c r="O18" s="114">
        <v>155</v>
      </c>
      <c r="P18" s="112"/>
      <c r="Q18" s="112"/>
      <c r="AD18" s="4"/>
    </row>
    <row r="19" spans="1:30">
      <c r="A19" s="111"/>
      <c r="B19" s="182">
        <v>5</v>
      </c>
      <c r="C19" s="37" t="s">
        <v>300</v>
      </c>
      <c r="D19" s="114"/>
      <c r="E19" s="114"/>
      <c r="F19" s="114"/>
      <c r="G19" s="114"/>
      <c r="H19" s="114"/>
      <c r="I19" s="114"/>
      <c r="J19" s="114"/>
      <c r="K19" s="114"/>
      <c r="L19" s="114">
        <v>135</v>
      </c>
      <c r="M19" s="114">
        <v>120</v>
      </c>
      <c r="N19" s="114">
        <v>140</v>
      </c>
      <c r="O19" s="114">
        <v>185</v>
      </c>
      <c r="P19" s="112"/>
      <c r="Q19" s="112"/>
      <c r="AD19" s="4"/>
    </row>
    <row r="20" spans="1:30">
      <c r="A20" s="111"/>
      <c r="B20" s="182"/>
      <c r="C20" s="37" t="s">
        <v>365</v>
      </c>
      <c r="D20" s="114"/>
      <c r="E20" s="114"/>
      <c r="F20" s="114"/>
      <c r="G20" s="114"/>
      <c r="H20" s="114"/>
      <c r="I20" s="114"/>
      <c r="J20" s="114"/>
      <c r="K20" s="114"/>
      <c r="L20" s="114">
        <v>10</v>
      </c>
      <c r="M20" s="114">
        <v>10</v>
      </c>
      <c r="N20" s="114">
        <v>10</v>
      </c>
      <c r="O20" s="114">
        <v>35</v>
      </c>
      <c r="P20" s="112"/>
      <c r="Q20" s="112"/>
      <c r="AC20" s="4"/>
      <c r="AD20" s="4"/>
    </row>
    <row r="21" spans="1:30">
      <c r="A21" s="111"/>
      <c r="B21" s="182"/>
      <c r="C21" s="37" t="s">
        <v>366</v>
      </c>
      <c r="D21" s="114"/>
      <c r="E21" s="114"/>
      <c r="F21" s="114"/>
      <c r="G21" s="114"/>
      <c r="H21" s="114"/>
      <c r="I21" s="114"/>
      <c r="J21" s="114"/>
      <c r="K21" s="114"/>
      <c r="L21" s="114"/>
      <c r="M21" s="114">
        <v>100</v>
      </c>
      <c r="N21" s="114">
        <v>165</v>
      </c>
      <c r="O21" s="114">
        <v>160</v>
      </c>
      <c r="P21" s="112"/>
      <c r="Q21" s="112"/>
      <c r="AC21" s="4"/>
      <c r="AD21" s="4"/>
    </row>
    <row r="22" spans="1:30">
      <c r="A22" s="111"/>
      <c r="B22" s="182"/>
      <c r="C22" s="37" t="s">
        <v>367</v>
      </c>
      <c r="D22" s="114"/>
      <c r="E22" s="114"/>
      <c r="F22" s="114"/>
      <c r="G22" s="114"/>
      <c r="H22" s="114"/>
      <c r="I22" s="114"/>
      <c r="J22" s="114"/>
      <c r="K22" s="114"/>
      <c r="L22" s="114"/>
      <c r="M22" s="114">
        <v>145</v>
      </c>
      <c r="N22" s="114">
        <v>165</v>
      </c>
      <c r="O22" s="114">
        <v>170</v>
      </c>
      <c r="P22" s="112"/>
      <c r="Q22" s="112"/>
      <c r="AC22" s="4"/>
      <c r="AD22" s="4"/>
    </row>
    <row r="23" spans="1:30">
      <c r="A23" s="111"/>
      <c r="B23" s="111"/>
      <c r="C23" s="111"/>
      <c r="D23" s="111"/>
      <c r="E23" s="111"/>
      <c r="F23" s="111"/>
      <c r="G23" s="111"/>
      <c r="H23" s="111"/>
      <c r="I23" s="111"/>
      <c r="J23" s="111"/>
      <c r="K23" s="111"/>
      <c r="L23" s="111"/>
      <c r="M23" s="111"/>
      <c r="N23" s="111"/>
      <c r="O23" s="111"/>
      <c r="P23" s="112"/>
      <c r="Q23" s="112"/>
      <c r="AC23" s="4"/>
      <c r="AD23" s="4"/>
    </row>
    <row r="24" spans="1:30" ht="15.75">
      <c r="A24" s="111"/>
      <c r="B24" s="113" t="s">
        <v>733</v>
      </c>
      <c r="C24" s="113" t="s">
        <v>734</v>
      </c>
      <c r="D24" s="38" t="s">
        <v>337</v>
      </c>
      <c r="E24" s="38" t="s">
        <v>338</v>
      </c>
      <c r="F24" s="38" t="s">
        <v>339</v>
      </c>
      <c r="G24" s="38" t="s">
        <v>340</v>
      </c>
      <c r="H24" s="38" t="s">
        <v>341</v>
      </c>
      <c r="I24" s="38" t="s">
        <v>342</v>
      </c>
      <c r="J24" s="38" t="s">
        <v>343</v>
      </c>
      <c r="K24" s="38" t="s">
        <v>344</v>
      </c>
      <c r="L24" s="38" t="s">
        <v>345</v>
      </c>
      <c r="M24" s="39" t="s">
        <v>735</v>
      </c>
      <c r="N24" s="40" t="s">
        <v>736</v>
      </c>
      <c r="O24" s="112"/>
      <c r="P24" s="112"/>
      <c r="Q24" s="112"/>
    </row>
    <row r="25" spans="1:30">
      <c r="A25" s="111"/>
      <c r="B25" s="182">
        <v>1</v>
      </c>
      <c r="C25" s="37" t="s">
        <v>353</v>
      </c>
      <c r="D25" s="114"/>
      <c r="E25" s="114">
        <v>40</v>
      </c>
      <c r="F25" s="114">
        <v>55</v>
      </c>
      <c r="G25" s="114">
        <v>40</v>
      </c>
      <c r="H25" s="114">
        <v>40</v>
      </c>
      <c r="I25" s="114">
        <v>45</v>
      </c>
      <c r="J25" s="114">
        <v>35</v>
      </c>
      <c r="K25" s="114">
        <v>40</v>
      </c>
      <c r="L25" s="114"/>
      <c r="M25" s="115">
        <f t="shared" ref="M25:M44" si="0">MAX(D3:X3)</f>
        <v>60</v>
      </c>
      <c r="N25" s="115">
        <f>MIN(D3:X3)</f>
        <v>40</v>
      </c>
      <c r="O25" s="112"/>
      <c r="P25" s="112"/>
    </row>
    <row r="26" spans="1:30">
      <c r="A26" s="111"/>
      <c r="B26" s="182"/>
      <c r="C26" s="37" t="s">
        <v>354</v>
      </c>
      <c r="D26" s="114"/>
      <c r="E26" s="114">
        <v>35</v>
      </c>
      <c r="F26" s="114">
        <v>50</v>
      </c>
      <c r="G26" s="114">
        <v>35</v>
      </c>
      <c r="H26" s="114">
        <v>35</v>
      </c>
      <c r="I26" s="114">
        <v>25</v>
      </c>
      <c r="J26" s="114">
        <v>30</v>
      </c>
      <c r="K26" s="114">
        <v>30</v>
      </c>
      <c r="L26" s="114"/>
      <c r="M26" s="115">
        <f t="shared" si="0"/>
        <v>45</v>
      </c>
      <c r="N26" s="115">
        <f t="shared" ref="N26:N44" si="1">MIN(D4:X4)</f>
        <v>25</v>
      </c>
      <c r="O26" s="112"/>
      <c r="P26" s="112"/>
    </row>
    <row r="27" spans="1:30">
      <c r="A27" s="111"/>
      <c r="B27" s="182"/>
      <c r="C27" s="37" t="s">
        <v>296</v>
      </c>
      <c r="D27" s="114"/>
      <c r="E27" s="114">
        <v>165</v>
      </c>
      <c r="F27" s="114">
        <v>160</v>
      </c>
      <c r="G27" s="114">
        <v>125</v>
      </c>
      <c r="H27" s="114">
        <v>165</v>
      </c>
      <c r="I27" s="114">
        <v>145</v>
      </c>
      <c r="J27" s="114">
        <v>135</v>
      </c>
      <c r="K27" s="114">
        <v>140</v>
      </c>
      <c r="L27" s="114"/>
      <c r="M27" s="115">
        <f t="shared" si="0"/>
        <v>165</v>
      </c>
      <c r="N27" s="115">
        <f t="shared" si="1"/>
        <v>115</v>
      </c>
      <c r="O27" s="112"/>
      <c r="P27" s="112"/>
    </row>
    <row r="28" spans="1:30">
      <c r="A28" s="111"/>
      <c r="B28" s="182"/>
      <c r="C28" s="37" t="s">
        <v>355</v>
      </c>
      <c r="D28" s="114"/>
      <c r="E28" s="114">
        <v>165</v>
      </c>
      <c r="F28" s="114">
        <v>140</v>
      </c>
      <c r="G28" s="114">
        <v>170</v>
      </c>
      <c r="H28" s="114">
        <v>125</v>
      </c>
      <c r="I28" s="114">
        <v>165</v>
      </c>
      <c r="J28" s="114">
        <v>160</v>
      </c>
      <c r="K28" s="114">
        <v>170</v>
      </c>
      <c r="L28" s="114"/>
      <c r="M28" s="115">
        <f t="shared" si="0"/>
        <v>170</v>
      </c>
      <c r="N28" s="115">
        <f t="shared" si="1"/>
        <v>100</v>
      </c>
      <c r="O28" s="112"/>
      <c r="P28" s="112"/>
    </row>
    <row r="29" spans="1:30">
      <c r="A29" s="111"/>
      <c r="B29" s="182">
        <v>2</v>
      </c>
      <c r="C29" s="37" t="s">
        <v>297</v>
      </c>
      <c r="D29" s="114">
        <v>100</v>
      </c>
      <c r="E29" s="114">
        <v>100</v>
      </c>
      <c r="F29" s="114">
        <v>125</v>
      </c>
      <c r="G29" s="114">
        <v>135</v>
      </c>
      <c r="H29" s="114">
        <v>140</v>
      </c>
      <c r="I29" s="114">
        <v>155</v>
      </c>
      <c r="J29" s="114">
        <v>120</v>
      </c>
      <c r="K29" s="114">
        <v>135</v>
      </c>
      <c r="L29" s="114">
        <v>115</v>
      </c>
      <c r="M29" s="115">
        <f t="shared" si="0"/>
        <v>185</v>
      </c>
      <c r="N29" s="115">
        <f t="shared" si="1"/>
        <v>100</v>
      </c>
      <c r="O29" s="112"/>
      <c r="P29" s="112"/>
    </row>
    <row r="30" spans="1:30">
      <c r="A30" s="111"/>
      <c r="B30" s="182"/>
      <c r="C30" s="37" t="s">
        <v>356</v>
      </c>
      <c r="D30" s="114"/>
      <c r="E30" s="114"/>
      <c r="F30" s="114">
        <v>-10</v>
      </c>
      <c r="G30" s="114">
        <v>-5</v>
      </c>
      <c r="H30" s="114">
        <v>10</v>
      </c>
      <c r="I30" s="114">
        <v>-5</v>
      </c>
      <c r="J30" s="114">
        <v>-20</v>
      </c>
      <c r="K30" s="114">
        <v>-5</v>
      </c>
      <c r="L30" s="114"/>
      <c r="M30" s="115">
        <f t="shared" si="0"/>
        <v>10</v>
      </c>
      <c r="N30" s="115">
        <f t="shared" si="1"/>
        <v>-10</v>
      </c>
      <c r="O30" s="112"/>
      <c r="P30" s="112"/>
    </row>
    <row r="31" spans="1:30">
      <c r="A31" s="111"/>
      <c r="B31" s="182"/>
      <c r="C31" s="37" t="s">
        <v>357</v>
      </c>
      <c r="D31" s="114">
        <v>105</v>
      </c>
      <c r="E31" s="114">
        <v>100</v>
      </c>
      <c r="F31" s="114">
        <v>130</v>
      </c>
      <c r="G31" s="114">
        <v>140</v>
      </c>
      <c r="H31" s="114">
        <v>125</v>
      </c>
      <c r="I31" s="114">
        <v>185</v>
      </c>
      <c r="J31" s="114">
        <v>170</v>
      </c>
      <c r="K31" s="114">
        <v>135</v>
      </c>
      <c r="L31" s="114">
        <v>105</v>
      </c>
      <c r="M31" s="115">
        <f t="shared" si="0"/>
        <v>170</v>
      </c>
      <c r="N31" s="115">
        <f t="shared" si="1"/>
        <v>100</v>
      </c>
      <c r="O31" s="112"/>
      <c r="P31" s="112"/>
    </row>
    <row r="32" spans="1:30">
      <c r="A32" s="111"/>
      <c r="B32" s="182"/>
      <c r="C32" s="37" t="s">
        <v>358</v>
      </c>
      <c r="D32" s="114">
        <v>140</v>
      </c>
      <c r="E32" s="114">
        <v>140</v>
      </c>
      <c r="F32" s="114">
        <v>150</v>
      </c>
      <c r="G32" s="114">
        <v>165</v>
      </c>
      <c r="H32" s="114">
        <v>150</v>
      </c>
      <c r="I32" s="114">
        <v>190</v>
      </c>
      <c r="J32" s="114">
        <v>180</v>
      </c>
      <c r="K32" s="114">
        <v>130</v>
      </c>
      <c r="L32" s="114">
        <v>140</v>
      </c>
      <c r="M32" s="115">
        <f t="shared" si="0"/>
        <v>180</v>
      </c>
      <c r="N32" s="115">
        <f t="shared" si="1"/>
        <v>125</v>
      </c>
      <c r="O32" s="112"/>
      <c r="P32" s="112"/>
    </row>
    <row r="33" spans="1:16">
      <c r="A33" s="111"/>
      <c r="B33" s="182">
        <v>3</v>
      </c>
      <c r="C33" s="37" t="s">
        <v>298</v>
      </c>
      <c r="D33" s="114">
        <v>95</v>
      </c>
      <c r="E33" s="114">
        <v>95</v>
      </c>
      <c r="F33" s="114">
        <v>125</v>
      </c>
      <c r="G33" s="114">
        <v>135</v>
      </c>
      <c r="H33" s="114">
        <v>150</v>
      </c>
      <c r="I33" s="114">
        <v>110</v>
      </c>
      <c r="J33" s="114">
        <v>115</v>
      </c>
      <c r="K33" s="114">
        <v>130</v>
      </c>
      <c r="L33" s="114">
        <v>100</v>
      </c>
      <c r="M33" s="115">
        <f t="shared" si="0"/>
        <v>160</v>
      </c>
      <c r="N33" s="115">
        <f t="shared" si="1"/>
        <v>-10</v>
      </c>
      <c r="O33" s="112"/>
      <c r="P33" s="112"/>
    </row>
    <row r="34" spans="1:16">
      <c r="A34" s="111"/>
      <c r="B34" s="182"/>
      <c r="C34" s="37" t="s">
        <v>359</v>
      </c>
      <c r="D34" s="114"/>
      <c r="E34" s="114"/>
      <c r="F34" s="114">
        <v>-5</v>
      </c>
      <c r="G34" s="114">
        <v>-5</v>
      </c>
      <c r="H34" s="114">
        <v>-10</v>
      </c>
      <c r="I34" s="114">
        <v>-15</v>
      </c>
      <c r="J34" s="114">
        <v>-5</v>
      </c>
      <c r="K34" s="114">
        <v>-5</v>
      </c>
      <c r="L34" s="114"/>
      <c r="M34" s="115">
        <f t="shared" si="0"/>
        <v>5</v>
      </c>
      <c r="N34" s="115">
        <f t="shared" si="1"/>
        <v>-20</v>
      </c>
      <c r="O34" s="112"/>
      <c r="P34" s="112"/>
    </row>
    <row r="35" spans="1:16">
      <c r="A35" s="111"/>
      <c r="B35" s="182"/>
      <c r="C35" s="37" t="s">
        <v>360</v>
      </c>
      <c r="D35" s="114">
        <v>110</v>
      </c>
      <c r="E35" s="114">
        <v>110</v>
      </c>
      <c r="F35" s="114">
        <v>140</v>
      </c>
      <c r="G35" s="114">
        <v>145</v>
      </c>
      <c r="H35" s="114">
        <v>125</v>
      </c>
      <c r="I35" s="114">
        <v>105</v>
      </c>
      <c r="J35" s="114">
        <v>170</v>
      </c>
      <c r="K35" s="114">
        <v>155</v>
      </c>
      <c r="L35" s="114">
        <v>110</v>
      </c>
      <c r="M35" s="115">
        <f t="shared" si="0"/>
        <v>160</v>
      </c>
      <c r="N35" s="115">
        <f t="shared" si="1"/>
        <v>125</v>
      </c>
      <c r="O35" s="112"/>
      <c r="P35" s="112"/>
    </row>
    <row r="36" spans="1:16">
      <c r="A36" s="111"/>
      <c r="B36" s="182"/>
      <c r="C36" s="37" t="s">
        <v>361</v>
      </c>
      <c r="D36" s="114">
        <v>125</v>
      </c>
      <c r="E36" s="114">
        <v>125</v>
      </c>
      <c r="F36" s="114">
        <v>145</v>
      </c>
      <c r="G36" s="114">
        <v>160</v>
      </c>
      <c r="H36" s="114">
        <v>140</v>
      </c>
      <c r="I36" s="114">
        <v>130</v>
      </c>
      <c r="J36" s="114">
        <v>180</v>
      </c>
      <c r="K36" s="114">
        <v>165</v>
      </c>
      <c r="L36" s="114">
        <v>130</v>
      </c>
      <c r="M36" s="115">
        <f t="shared" si="0"/>
        <v>170</v>
      </c>
      <c r="N36" s="115">
        <f t="shared" si="1"/>
        <v>130</v>
      </c>
      <c r="O36" s="112"/>
      <c r="P36" s="112"/>
    </row>
    <row r="37" spans="1:16">
      <c r="A37" s="111"/>
      <c r="B37" s="182">
        <v>4</v>
      </c>
      <c r="C37" s="37" t="s">
        <v>299</v>
      </c>
      <c r="D37" s="114">
        <v>95</v>
      </c>
      <c r="E37" s="114">
        <v>95</v>
      </c>
      <c r="F37" s="114">
        <v>145</v>
      </c>
      <c r="G37" s="114">
        <v>130</v>
      </c>
      <c r="H37" s="114">
        <v>145</v>
      </c>
      <c r="I37" s="114">
        <v>95</v>
      </c>
      <c r="J37" s="114">
        <v>115</v>
      </c>
      <c r="K37" s="114">
        <v>140</v>
      </c>
      <c r="L37" s="114">
        <v>115</v>
      </c>
      <c r="M37" s="115">
        <f t="shared" si="0"/>
        <v>150</v>
      </c>
      <c r="N37" s="115">
        <f t="shared" si="1"/>
        <v>-20</v>
      </c>
      <c r="O37" s="112"/>
      <c r="P37" s="112"/>
    </row>
    <row r="38" spans="1:16">
      <c r="A38" s="111"/>
      <c r="B38" s="182"/>
      <c r="C38" s="37" t="s">
        <v>362</v>
      </c>
      <c r="D38" s="114"/>
      <c r="E38" s="114"/>
      <c r="F38" s="114">
        <v>5</v>
      </c>
      <c r="G38" s="114">
        <v>5</v>
      </c>
      <c r="H38" s="114">
        <v>25</v>
      </c>
      <c r="I38" s="114">
        <v>5</v>
      </c>
      <c r="J38" s="114">
        <v>10</v>
      </c>
      <c r="K38" s="114">
        <v>5</v>
      </c>
      <c r="L38" s="114"/>
      <c r="M38" s="115">
        <f t="shared" si="0"/>
        <v>20</v>
      </c>
      <c r="N38" s="115">
        <f t="shared" si="1"/>
        <v>-10</v>
      </c>
      <c r="O38" s="112"/>
      <c r="P38" s="112"/>
    </row>
    <row r="39" spans="1:16">
      <c r="A39" s="111"/>
      <c r="B39" s="182"/>
      <c r="C39" s="37" t="s">
        <v>363</v>
      </c>
      <c r="D39" s="114">
        <v>100</v>
      </c>
      <c r="E39" s="114">
        <v>100</v>
      </c>
      <c r="F39" s="114">
        <v>130</v>
      </c>
      <c r="G39" s="114">
        <v>110</v>
      </c>
      <c r="H39" s="114">
        <v>125</v>
      </c>
      <c r="I39" s="114">
        <v>110</v>
      </c>
      <c r="J39" s="114">
        <v>170</v>
      </c>
      <c r="K39" s="114">
        <v>145</v>
      </c>
      <c r="L39" s="114">
        <v>100</v>
      </c>
      <c r="M39" s="115">
        <f t="shared" si="0"/>
        <v>160</v>
      </c>
      <c r="N39" s="115">
        <f t="shared" si="1"/>
        <v>110</v>
      </c>
      <c r="O39" s="112"/>
      <c r="P39" s="112"/>
    </row>
    <row r="40" spans="1:16">
      <c r="A40" s="111"/>
      <c r="B40" s="182"/>
      <c r="C40" s="37" t="s">
        <v>364</v>
      </c>
      <c r="D40" s="114">
        <v>125</v>
      </c>
      <c r="E40" s="114">
        <v>125</v>
      </c>
      <c r="F40" s="114">
        <v>155</v>
      </c>
      <c r="G40" s="114">
        <v>135</v>
      </c>
      <c r="H40" s="114">
        <v>150</v>
      </c>
      <c r="I40" s="114">
        <v>145</v>
      </c>
      <c r="J40" s="114">
        <v>180</v>
      </c>
      <c r="K40" s="114">
        <v>160</v>
      </c>
      <c r="L40" s="114">
        <v>130</v>
      </c>
      <c r="M40" s="115">
        <f t="shared" si="0"/>
        <v>170</v>
      </c>
      <c r="N40" s="115">
        <f t="shared" si="1"/>
        <v>130</v>
      </c>
      <c r="O40" s="112"/>
      <c r="P40" s="112"/>
    </row>
    <row r="41" spans="1:16">
      <c r="A41" s="111"/>
      <c r="B41" s="182">
        <v>5</v>
      </c>
      <c r="C41" s="37" t="s">
        <v>300</v>
      </c>
      <c r="D41" s="114">
        <v>100</v>
      </c>
      <c r="E41" s="114">
        <v>100</v>
      </c>
      <c r="F41" s="114">
        <v>155</v>
      </c>
      <c r="G41" s="114">
        <v>105</v>
      </c>
      <c r="H41" s="114">
        <v>135</v>
      </c>
      <c r="I41" s="114">
        <v>95</v>
      </c>
      <c r="J41" s="114">
        <v>120</v>
      </c>
      <c r="K41" s="114">
        <v>150</v>
      </c>
      <c r="L41" s="114">
        <v>110</v>
      </c>
      <c r="M41" s="115">
        <f t="shared" si="0"/>
        <v>185</v>
      </c>
      <c r="N41" s="115">
        <f t="shared" si="1"/>
        <v>120</v>
      </c>
      <c r="O41" s="112"/>
      <c r="P41" s="112"/>
    </row>
    <row r="42" spans="1:16">
      <c r="A42" s="111"/>
      <c r="B42" s="182"/>
      <c r="C42" s="37" t="s">
        <v>365</v>
      </c>
      <c r="D42" s="114"/>
      <c r="E42" s="114"/>
      <c r="F42" s="114">
        <v>5</v>
      </c>
      <c r="G42" s="114"/>
      <c r="H42" s="114">
        <v>10</v>
      </c>
      <c r="I42" s="114"/>
      <c r="J42" s="114">
        <v>5</v>
      </c>
      <c r="K42" s="114">
        <v>-5</v>
      </c>
      <c r="L42" s="114"/>
      <c r="M42" s="115">
        <f t="shared" si="0"/>
        <v>35</v>
      </c>
      <c r="N42" s="115">
        <f t="shared" si="1"/>
        <v>10</v>
      </c>
      <c r="O42" s="112"/>
      <c r="P42" s="112"/>
    </row>
    <row r="43" spans="1:16">
      <c r="A43" s="111"/>
      <c r="B43" s="182"/>
      <c r="C43" s="37" t="s">
        <v>366</v>
      </c>
      <c r="D43" s="114">
        <v>110</v>
      </c>
      <c r="E43" s="114">
        <v>110</v>
      </c>
      <c r="F43" s="114">
        <v>125</v>
      </c>
      <c r="G43" s="114">
        <v>110</v>
      </c>
      <c r="H43" s="114">
        <v>135</v>
      </c>
      <c r="I43" s="114">
        <v>110</v>
      </c>
      <c r="J43" s="114">
        <v>170</v>
      </c>
      <c r="K43" s="114">
        <v>150</v>
      </c>
      <c r="L43" s="114">
        <v>120</v>
      </c>
      <c r="M43" s="115">
        <f t="shared" si="0"/>
        <v>165</v>
      </c>
      <c r="N43" s="115">
        <f t="shared" si="1"/>
        <v>100</v>
      </c>
      <c r="O43" s="112"/>
      <c r="P43" s="112"/>
    </row>
    <row r="44" spans="1:16">
      <c r="A44" s="111"/>
      <c r="B44" s="182"/>
      <c r="C44" s="37" t="s">
        <v>367</v>
      </c>
      <c r="D44" s="114">
        <v>140</v>
      </c>
      <c r="E44" s="114">
        <v>140</v>
      </c>
      <c r="F44" s="114">
        <v>150</v>
      </c>
      <c r="G44" s="114">
        <v>145</v>
      </c>
      <c r="H44" s="114">
        <v>150</v>
      </c>
      <c r="I44" s="114">
        <v>125</v>
      </c>
      <c r="J44" s="114">
        <v>180</v>
      </c>
      <c r="K44" s="114">
        <v>160</v>
      </c>
      <c r="L44" s="114">
        <v>125</v>
      </c>
      <c r="M44" s="115">
        <f t="shared" si="0"/>
        <v>170</v>
      </c>
      <c r="N44" s="115">
        <f t="shared" si="1"/>
        <v>145</v>
      </c>
      <c r="O44" s="112"/>
      <c r="P44" s="112"/>
    </row>
    <row r="45" spans="1:16">
      <c r="A45" s="111"/>
      <c r="B45" s="111"/>
      <c r="C45" s="111"/>
      <c r="D45" s="112"/>
      <c r="E45" s="112"/>
      <c r="F45" s="112"/>
      <c r="G45" s="112"/>
      <c r="H45" s="112"/>
      <c r="I45" s="112"/>
      <c r="J45" s="112"/>
      <c r="K45" s="112"/>
      <c r="L45" s="112"/>
      <c r="M45" s="112"/>
      <c r="N45" s="112"/>
      <c r="O45" s="112"/>
      <c r="P45" s="112"/>
    </row>
    <row r="46" spans="1:16">
      <c r="A46" s="111"/>
      <c r="B46" s="111"/>
      <c r="C46" s="111"/>
      <c r="D46" s="112"/>
      <c r="E46" s="112"/>
      <c r="F46" s="112"/>
      <c r="G46" s="112"/>
      <c r="H46" s="112"/>
      <c r="I46" s="112"/>
      <c r="J46" s="112"/>
      <c r="K46" s="112"/>
      <c r="L46" s="112"/>
      <c r="M46" s="112"/>
      <c r="N46" s="112"/>
      <c r="O46" s="112"/>
    </row>
  </sheetData>
  <mergeCells count="10">
    <mergeCell ref="B29:B32"/>
    <mergeCell ref="B33:B36"/>
    <mergeCell ref="B37:B40"/>
    <mergeCell ref="B41:B44"/>
    <mergeCell ref="B3:B6"/>
    <mergeCell ref="B7:B10"/>
    <mergeCell ref="B11:B14"/>
    <mergeCell ref="B15:B18"/>
    <mergeCell ref="B19:B22"/>
    <mergeCell ref="B25:B28"/>
  </mergeCells>
  <printOptions horizontalCentered="1" verticalCentered="1"/>
  <pageMargins left="0.70866141732283472" right="0.70866141732283472" top="0.74803149606299213" bottom="0.74803149606299213" header="0.51181102362204722" footer="0.51181102362204722"/>
  <pageSetup paperSize="8" scale="120" firstPageNumber="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zoomScale="70" zoomScaleNormal="70" workbookViewId="0">
      <selection activeCell="E9" sqref="E9"/>
    </sheetView>
  </sheetViews>
  <sheetFormatPr defaultRowHeight="15"/>
  <cols>
    <col min="1" max="1" width="4.140625" customWidth="1"/>
    <col min="2" max="2" width="10.7109375" customWidth="1"/>
    <col min="3" max="3" width="48.28515625" customWidth="1"/>
    <col min="4" max="4" width="38.28515625" customWidth="1"/>
    <col min="5" max="5" width="14.7109375" bestFit="1" customWidth="1"/>
    <col min="6" max="6" width="12.28515625" customWidth="1"/>
    <col min="7" max="7" width="11.140625" bestFit="1" customWidth="1"/>
    <col min="8" max="8" width="11.42578125" bestFit="1" customWidth="1"/>
    <col min="9" max="9" width="30.85546875" customWidth="1"/>
  </cols>
  <sheetData>
    <row r="1" spans="1:9">
      <c r="A1" s="192"/>
      <c r="B1" s="192"/>
      <c r="C1" s="130"/>
      <c r="D1" s="130"/>
      <c r="E1" s="130"/>
      <c r="F1" s="130"/>
      <c r="G1" s="130"/>
      <c r="H1" s="130"/>
      <c r="I1" s="130"/>
    </row>
    <row r="2" spans="1:9" ht="36">
      <c r="A2" s="192"/>
      <c r="B2" s="192"/>
      <c r="C2" s="194" t="s">
        <v>737</v>
      </c>
      <c r="D2" s="195" t="s">
        <v>738</v>
      </c>
      <c r="E2" s="196" t="s">
        <v>739</v>
      </c>
      <c r="F2" s="196"/>
      <c r="G2" s="196"/>
      <c r="H2" s="196"/>
      <c r="I2" s="197" t="s">
        <v>740</v>
      </c>
    </row>
    <row r="3" spans="1:9" ht="19.5" thickBot="1">
      <c r="A3" s="193"/>
      <c r="B3" s="193"/>
      <c r="C3" s="194"/>
      <c r="D3" s="195"/>
      <c r="E3" s="116" t="s">
        <v>741</v>
      </c>
      <c r="F3" s="117" t="s">
        <v>742</v>
      </c>
      <c r="G3" s="118" t="s">
        <v>743</v>
      </c>
      <c r="H3" s="119" t="s">
        <v>744</v>
      </c>
      <c r="I3" s="197"/>
    </row>
    <row r="4" spans="1:9" ht="84.75" thickBot="1">
      <c r="A4" s="131">
        <v>1</v>
      </c>
      <c r="B4" s="198" t="s">
        <v>459</v>
      </c>
      <c r="C4" s="132" t="s">
        <v>745</v>
      </c>
      <c r="D4" s="147" t="s">
        <v>746</v>
      </c>
      <c r="E4" s="133"/>
      <c r="F4" s="133"/>
      <c r="G4" s="120">
        <v>1</v>
      </c>
      <c r="H4" s="121">
        <v>2</v>
      </c>
      <c r="I4" s="148" t="s">
        <v>747</v>
      </c>
    </row>
    <row r="5" spans="1:9" ht="84.75" thickBot="1">
      <c r="A5" s="131">
        <v>2</v>
      </c>
      <c r="B5" s="199"/>
      <c r="C5" s="132" t="s">
        <v>748</v>
      </c>
      <c r="D5" s="147" t="s">
        <v>749</v>
      </c>
      <c r="E5" s="122">
        <v>1</v>
      </c>
      <c r="F5" s="133"/>
      <c r="G5" s="133"/>
      <c r="H5" s="121">
        <v>2</v>
      </c>
      <c r="I5" s="148" t="s">
        <v>750</v>
      </c>
    </row>
    <row r="6" spans="1:9" ht="168.75" thickBot="1">
      <c r="A6" s="131">
        <v>3</v>
      </c>
      <c r="B6" s="199"/>
      <c r="C6" s="132" t="s">
        <v>751</v>
      </c>
      <c r="D6" s="147" t="s">
        <v>752</v>
      </c>
      <c r="E6" s="133"/>
      <c r="F6" s="133"/>
      <c r="G6" s="120">
        <v>1</v>
      </c>
      <c r="H6" s="121">
        <v>2</v>
      </c>
      <c r="I6" s="148" t="s">
        <v>753</v>
      </c>
    </row>
    <row r="7" spans="1:9" ht="84.75" thickBot="1">
      <c r="A7" s="131">
        <v>4</v>
      </c>
      <c r="B7" s="199"/>
      <c r="C7" s="132" t="s">
        <v>754</v>
      </c>
      <c r="D7" s="147" t="s">
        <v>755</v>
      </c>
      <c r="E7" s="133"/>
      <c r="F7" s="133"/>
      <c r="G7" s="120">
        <v>1</v>
      </c>
      <c r="H7" s="121">
        <v>2</v>
      </c>
      <c r="I7" s="148" t="s">
        <v>756</v>
      </c>
    </row>
    <row r="8" spans="1:9" ht="21.75" thickBot="1">
      <c r="A8" s="131">
        <v>5</v>
      </c>
      <c r="B8" s="199"/>
      <c r="C8" s="132" t="s">
        <v>757</v>
      </c>
      <c r="D8" s="147" t="s">
        <v>758</v>
      </c>
      <c r="E8" s="133"/>
      <c r="F8" s="133"/>
      <c r="G8" s="120">
        <v>1</v>
      </c>
      <c r="H8" s="121">
        <v>2</v>
      </c>
      <c r="I8" s="148" t="s">
        <v>753</v>
      </c>
    </row>
    <row r="9" spans="1:9" ht="84.75" thickBot="1">
      <c r="A9" s="131">
        <v>6</v>
      </c>
      <c r="B9" s="199"/>
      <c r="C9" s="132" t="s">
        <v>759</v>
      </c>
      <c r="D9" s="147" t="s">
        <v>760</v>
      </c>
      <c r="E9" s="133"/>
      <c r="F9" s="133"/>
      <c r="G9" s="120">
        <v>1</v>
      </c>
      <c r="H9" s="121">
        <v>2</v>
      </c>
      <c r="I9" s="148" t="s">
        <v>761</v>
      </c>
    </row>
    <row r="10" spans="1:9" ht="84.75" thickBot="1">
      <c r="A10" s="131">
        <v>7</v>
      </c>
      <c r="B10" s="199"/>
      <c r="C10" s="132" t="s">
        <v>762</v>
      </c>
      <c r="D10" s="147" t="s">
        <v>763</v>
      </c>
      <c r="E10" s="133"/>
      <c r="F10" s="133"/>
      <c r="G10" s="120">
        <v>1</v>
      </c>
      <c r="H10" s="121">
        <v>2</v>
      </c>
      <c r="I10" s="148" t="s">
        <v>764</v>
      </c>
    </row>
    <row r="11" spans="1:9" ht="63.75" thickBot="1">
      <c r="A11" s="131">
        <v>8</v>
      </c>
      <c r="B11" s="199"/>
      <c r="C11" s="132" t="s">
        <v>765</v>
      </c>
      <c r="D11" s="147" t="s">
        <v>766</v>
      </c>
      <c r="E11" s="133"/>
      <c r="F11" s="133"/>
      <c r="G11" s="133"/>
      <c r="H11" s="121">
        <v>1</v>
      </c>
      <c r="I11" s="148" t="s">
        <v>767</v>
      </c>
    </row>
    <row r="12" spans="1:9" ht="105.75" thickBot="1">
      <c r="A12" s="131">
        <v>9</v>
      </c>
      <c r="B12" s="199"/>
      <c r="C12" s="132" t="s">
        <v>768</v>
      </c>
      <c r="D12" s="201" t="s">
        <v>769</v>
      </c>
      <c r="E12" s="133"/>
      <c r="F12" s="123">
        <v>1</v>
      </c>
      <c r="G12" s="133"/>
      <c r="H12" s="121">
        <v>2</v>
      </c>
      <c r="I12" s="148" t="s">
        <v>770</v>
      </c>
    </row>
    <row r="13" spans="1:9" ht="42.75" thickBot="1">
      <c r="A13" s="131">
        <v>10</v>
      </c>
      <c r="B13" s="199"/>
      <c r="C13" s="132" t="s">
        <v>771</v>
      </c>
      <c r="D13" s="201"/>
      <c r="E13" s="133"/>
      <c r="F13" s="123">
        <v>1</v>
      </c>
      <c r="G13" s="133"/>
      <c r="H13" s="121">
        <v>2</v>
      </c>
      <c r="I13" s="148" t="s">
        <v>772</v>
      </c>
    </row>
    <row r="14" spans="1:9" ht="42.75" thickBot="1">
      <c r="A14" s="131">
        <v>11</v>
      </c>
      <c r="B14" s="199"/>
      <c r="C14" s="132" t="s">
        <v>773</v>
      </c>
      <c r="D14" s="201"/>
      <c r="E14" s="133"/>
      <c r="F14" s="123">
        <v>1</v>
      </c>
      <c r="G14" s="133"/>
      <c r="H14" s="121">
        <v>2</v>
      </c>
      <c r="I14" s="148" t="s">
        <v>772</v>
      </c>
    </row>
    <row r="15" spans="1:9" ht="42.75" thickBot="1">
      <c r="A15" s="131">
        <v>12</v>
      </c>
      <c r="B15" s="200"/>
      <c r="C15" s="132" t="s">
        <v>774</v>
      </c>
      <c r="D15" s="201"/>
      <c r="E15" s="122">
        <v>2</v>
      </c>
      <c r="F15" s="123">
        <v>1</v>
      </c>
      <c r="G15" s="133"/>
      <c r="H15" s="121">
        <v>3</v>
      </c>
      <c r="I15" s="148" t="s">
        <v>772</v>
      </c>
    </row>
    <row r="16" spans="1:9" ht="42.75" thickBot="1">
      <c r="A16" s="134">
        <v>13</v>
      </c>
      <c r="B16" s="185" t="s">
        <v>775</v>
      </c>
      <c r="C16" s="135" t="s">
        <v>776</v>
      </c>
      <c r="D16" s="136" t="s">
        <v>777</v>
      </c>
      <c r="E16" s="137"/>
      <c r="F16" s="137"/>
      <c r="G16" s="124">
        <v>1</v>
      </c>
      <c r="H16" s="125">
        <v>2</v>
      </c>
      <c r="I16" s="188" t="s">
        <v>778</v>
      </c>
    </row>
    <row r="17" spans="1:9" ht="63.75" thickBot="1">
      <c r="A17" s="134">
        <v>14</v>
      </c>
      <c r="B17" s="186"/>
      <c r="C17" s="138" t="s">
        <v>779</v>
      </c>
      <c r="D17" s="139" t="s">
        <v>780</v>
      </c>
      <c r="E17" s="133"/>
      <c r="F17" s="133"/>
      <c r="G17" s="120">
        <v>1</v>
      </c>
      <c r="H17" s="121">
        <v>2</v>
      </c>
      <c r="I17" s="189"/>
    </row>
    <row r="18" spans="1:9" ht="42.75" thickBot="1">
      <c r="A18" s="134">
        <v>15</v>
      </c>
      <c r="B18" s="186"/>
      <c r="C18" s="138" t="s">
        <v>781</v>
      </c>
      <c r="D18" s="139" t="s">
        <v>782</v>
      </c>
      <c r="E18" s="133"/>
      <c r="F18" s="133"/>
      <c r="G18" s="120">
        <v>1</v>
      </c>
      <c r="H18" s="121">
        <v>2</v>
      </c>
      <c r="I18" s="189"/>
    </row>
    <row r="19" spans="1:9" ht="105.75" thickBot="1">
      <c r="A19" s="134">
        <v>16</v>
      </c>
      <c r="B19" s="186"/>
      <c r="C19" s="138" t="s">
        <v>783</v>
      </c>
      <c r="D19" s="139" t="s">
        <v>784</v>
      </c>
      <c r="E19" s="133"/>
      <c r="F19" s="133"/>
      <c r="G19" s="120">
        <v>1</v>
      </c>
      <c r="H19" s="121">
        <v>2</v>
      </c>
      <c r="I19" s="189"/>
    </row>
    <row r="20" spans="1:9" ht="42.75" thickBot="1">
      <c r="A20" s="134">
        <v>17</v>
      </c>
      <c r="B20" s="186"/>
      <c r="C20" s="138" t="s">
        <v>785</v>
      </c>
      <c r="D20" s="139" t="s">
        <v>786</v>
      </c>
      <c r="E20" s="133"/>
      <c r="F20" s="133"/>
      <c r="G20" s="120">
        <v>1</v>
      </c>
      <c r="H20" s="121">
        <v>2</v>
      </c>
      <c r="I20" s="189"/>
    </row>
    <row r="21" spans="1:9" ht="105.75" thickBot="1">
      <c r="A21" s="134">
        <v>18</v>
      </c>
      <c r="B21" s="186"/>
      <c r="C21" s="138" t="s">
        <v>787</v>
      </c>
      <c r="D21" s="139" t="s">
        <v>788</v>
      </c>
      <c r="E21" s="133"/>
      <c r="F21" s="123">
        <v>2</v>
      </c>
      <c r="G21" s="120">
        <v>1</v>
      </c>
      <c r="H21" s="121">
        <v>3</v>
      </c>
      <c r="I21" s="126" t="s">
        <v>789</v>
      </c>
    </row>
    <row r="22" spans="1:9" ht="63.75" thickBot="1">
      <c r="A22" s="134">
        <v>19</v>
      </c>
      <c r="B22" s="186"/>
      <c r="C22" s="138" t="s">
        <v>790</v>
      </c>
      <c r="D22" s="139" t="s">
        <v>791</v>
      </c>
      <c r="E22" s="133"/>
      <c r="F22" s="123">
        <v>2</v>
      </c>
      <c r="G22" s="120">
        <v>1</v>
      </c>
      <c r="H22" s="121">
        <v>3</v>
      </c>
      <c r="I22" s="189" t="s">
        <v>792</v>
      </c>
    </row>
    <row r="23" spans="1:9" ht="105.75" thickBot="1">
      <c r="A23" s="134">
        <v>20</v>
      </c>
      <c r="B23" s="186"/>
      <c r="C23" s="138" t="s">
        <v>793</v>
      </c>
      <c r="D23" s="139" t="s">
        <v>794</v>
      </c>
      <c r="E23" s="133"/>
      <c r="F23" s="123">
        <v>2</v>
      </c>
      <c r="G23" s="120">
        <v>1</v>
      </c>
      <c r="H23" s="121">
        <v>3</v>
      </c>
      <c r="I23" s="189"/>
    </row>
    <row r="24" spans="1:9" ht="231.75" thickBot="1">
      <c r="A24" s="134">
        <v>21</v>
      </c>
      <c r="B24" s="186"/>
      <c r="C24" s="138" t="s">
        <v>795</v>
      </c>
      <c r="D24" s="139" t="s">
        <v>796</v>
      </c>
      <c r="E24" s="133"/>
      <c r="F24" s="133"/>
      <c r="G24" s="120">
        <v>1</v>
      </c>
      <c r="H24" s="121">
        <v>2</v>
      </c>
      <c r="I24" s="126" t="s">
        <v>797</v>
      </c>
    </row>
    <row r="25" spans="1:9" ht="147.75" thickBot="1">
      <c r="A25" s="134">
        <v>22</v>
      </c>
      <c r="B25" s="186"/>
      <c r="C25" s="138" t="s">
        <v>798</v>
      </c>
      <c r="D25" s="139" t="s">
        <v>799</v>
      </c>
      <c r="E25" s="122">
        <v>1</v>
      </c>
      <c r="F25" s="133"/>
      <c r="G25" s="140"/>
      <c r="H25" s="127">
        <v>2</v>
      </c>
      <c r="I25" s="126" t="s">
        <v>800</v>
      </c>
    </row>
    <row r="26" spans="1:9" ht="105.75" thickBot="1">
      <c r="A26" s="134">
        <v>23</v>
      </c>
      <c r="B26" s="186"/>
      <c r="C26" s="138" t="s">
        <v>801</v>
      </c>
      <c r="D26" s="139" t="s">
        <v>802</v>
      </c>
      <c r="E26" s="133"/>
      <c r="F26" s="133"/>
      <c r="G26" s="133"/>
      <c r="H26" s="121">
        <v>1</v>
      </c>
      <c r="I26" s="126" t="s">
        <v>803</v>
      </c>
    </row>
    <row r="27" spans="1:9" ht="126.75" thickBot="1">
      <c r="A27" s="134">
        <v>24</v>
      </c>
      <c r="B27" s="186"/>
      <c r="C27" s="138" t="s">
        <v>804</v>
      </c>
      <c r="D27" s="139" t="s">
        <v>805</v>
      </c>
      <c r="E27" s="122">
        <v>1</v>
      </c>
      <c r="F27" s="133"/>
      <c r="G27" s="120">
        <v>2</v>
      </c>
      <c r="H27" s="121">
        <v>3</v>
      </c>
      <c r="I27" s="126" t="s">
        <v>806</v>
      </c>
    </row>
    <row r="28" spans="1:9" ht="105.75" thickBot="1">
      <c r="A28" s="134">
        <v>25</v>
      </c>
      <c r="B28" s="186"/>
      <c r="C28" s="138" t="s">
        <v>807</v>
      </c>
      <c r="D28" s="139" t="s">
        <v>808</v>
      </c>
      <c r="E28" s="122">
        <v>1</v>
      </c>
      <c r="F28" s="133"/>
      <c r="G28" s="133"/>
      <c r="H28" s="121">
        <v>2</v>
      </c>
      <c r="I28" s="126" t="s">
        <v>809</v>
      </c>
    </row>
    <row r="29" spans="1:9" ht="147.75" thickBot="1">
      <c r="A29" s="134">
        <v>26</v>
      </c>
      <c r="B29" s="186"/>
      <c r="C29" s="138" t="s">
        <v>810</v>
      </c>
      <c r="D29" s="139" t="s">
        <v>811</v>
      </c>
      <c r="E29" s="133"/>
      <c r="F29" s="133"/>
      <c r="G29" s="133"/>
      <c r="H29" s="121">
        <v>1</v>
      </c>
      <c r="I29" s="126" t="s">
        <v>812</v>
      </c>
    </row>
    <row r="30" spans="1:9" ht="84.75" thickBot="1">
      <c r="A30" s="134">
        <v>27</v>
      </c>
      <c r="B30" s="186"/>
      <c r="C30" s="138" t="s">
        <v>813</v>
      </c>
      <c r="D30" s="139" t="s">
        <v>814</v>
      </c>
      <c r="E30" s="122">
        <v>1</v>
      </c>
      <c r="F30" s="133"/>
      <c r="G30" s="133"/>
      <c r="H30" s="121">
        <v>2</v>
      </c>
      <c r="I30" s="126" t="s">
        <v>815</v>
      </c>
    </row>
    <row r="31" spans="1:9" ht="63.75" thickBot="1">
      <c r="A31" s="134">
        <v>28</v>
      </c>
      <c r="B31" s="186"/>
      <c r="C31" s="138" t="s">
        <v>816</v>
      </c>
      <c r="D31" s="139" t="s">
        <v>817</v>
      </c>
      <c r="E31" s="122">
        <v>1</v>
      </c>
      <c r="F31" s="133"/>
      <c r="G31" s="133"/>
      <c r="H31" s="121">
        <v>2</v>
      </c>
      <c r="I31" s="126" t="s">
        <v>815</v>
      </c>
    </row>
    <row r="32" spans="1:9" ht="105.75" thickBot="1">
      <c r="A32" s="134">
        <v>29</v>
      </c>
      <c r="B32" s="186"/>
      <c r="C32" s="138" t="s">
        <v>818</v>
      </c>
      <c r="D32" s="139" t="s">
        <v>819</v>
      </c>
      <c r="E32" s="133"/>
      <c r="F32" s="123">
        <v>1</v>
      </c>
      <c r="G32" s="120">
        <v>2</v>
      </c>
      <c r="H32" s="121">
        <v>3</v>
      </c>
      <c r="I32" s="126" t="s">
        <v>820</v>
      </c>
    </row>
    <row r="33" spans="1:9" ht="147.75" thickBot="1">
      <c r="A33" s="134">
        <v>30</v>
      </c>
      <c r="B33" s="187"/>
      <c r="C33" s="138" t="s">
        <v>821</v>
      </c>
      <c r="D33" s="139" t="s">
        <v>822</v>
      </c>
      <c r="E33" s="122">
        <v>1</v>
      </c>
      <c r="F33" s="123">
        <v>2</v>
      </c>
      <c r="G33" s="133"/>
      <c r="H33" s="121">
        <v>3</v>
      </c>
      <c r="I33" s="126" t="s">
        <v>823</v>
      </c>
    </row>
    <row r="34" spans="1:9" ht="147.75" thickBot="1">
      <c r="A34" s="141">
        <v>31</v>
      </c>
      <c r="B34" s="190" t="s">
        <v>824</v>
      </c>
      <c r="C34" s="142" t="s">
        <v>825</v>
      </c>
      <c r="D34" s="143" t="s">
        <v>826</v>
      </c>
      <c r="E34" s="144"/>
      <c r="F34" s="133"/>
      <c r="G34" s="120">
        <v>1</v>
      </c>
      <c r="H34" s="133"/>
      <c r="I34" s="128" t="s">
        <v>827</v>
      </c>
    </row>
    <row r="35" spans="1:9" ht="63.75" thickBot="1">
      <c r="A35" s="141">
        <v>32</v>
      </c>
      <c r="B35" s="190"/>
      <c r="C35" s="142" t="s">
        <v>828</v>
      </c>
      <c r="D35" s="191" t="s">
        <v>829</v>
      </c>
      <c r="E35" s="133"/>
      <c r="F35" s="133"/>
      <c r="G35" s="120">
        <v>1</v>
      </c>
      <c r="H35" s="121">
        <v>2</v>
      </c>
      <c r="I35" s="128" t="s">
        <v>830</v>
      </c>
    </row>
    <row r="36" spans="1:9" ht="105.75" thickBot="1">
      <c r="A36" s="141">
        <v>33</v>
      </c>
      <c r="B36" s="190"/>
      <c r="C36" s="142" t="s">
        <v>831</v>
      </c>
      <c r="D36" s="191"/>
      <c r="E36" s="133"/>
      <c r="F36" s="133"/>
      <c r="G36" s="120">
        <v>1</v>
      </c>
      <c r="H36" s="121">
        <v>2</v>
      </c>
      <c r="I36" s="128" t="s">
        <v>832</v>
      </c>
    </row>
    <row r="37" spans="1:9" ht="42.75" thickBot="1">
      <c r="A37" s="141">
        <v>34</v>
      </c>
      <c r="B37" s="190"/>
      <c r="C37" s="142" t="s">
        <v>833</v>
      </c>
      <c r="D37" s="191" t="s">
        <v>834</v>
      </c>
      <c r="E37" s="133"/>
      <c r="F37" s="133"/>
      <c r="G37" s="120">
        <v>1</v>
      </c>
      <c r="H37" s="121">
        <v>2</v>
      </c>
      <c r="I37" s="128" t="s">
        <v>835</v>
      </c>
    </row>
    <row r="38" spans="1:9" ht="42.75" thickBot="1">
      <c r="A38" s="141">
        <v>35</v>
      </c>
      <c r="B38" s="190"/>
      <c r="C38" s="142" t="s">
        <v>836</v>
      </c>
      <c r="D38" s="191"/>
      <c r="E38" s="144"/>
      <c r="F38" s="133"/>
      <c r="G38" s="120">
        <v>1</v>
      </c>
      <c r="H38" s="121">
        <v>2</v>
      </c>
      <c r="I38" s="128" t="s">
        <v>837</v>
      </c>
    </row>
    <row r="39" spans="1:9" ht="105.75" thickBot="1">
      <c r="A39" s="141">
        <v>36</v>
      </c>
      <c r="B39" s="190"/>
      <c r="C39" s="142" t="s">
        <v>838</v>
      </c>
      <c r="D39" s="191"/>
      <c r="E39" s="122">
        <v>3</v>
      </c>
      <c r="F39" s="123">
        <v>2</v>
      </c>
      <c r="G39" s="120">
        <v>1</v>
      </c>
      <c r="H39" s="133"/>
      <c r="I39" s="128" t="s">
        <v>839</v>
      </c>
    </row>
    <row r="40" spans="1:9" ht="63.75" thickBot="1">
      <c r="A40" s="141">
        <v>37</v>
      </c>
      <c r="B40" s="190"/>
      <c r="C40" s="142" t="s">
        <v>840</v>
      </c>
      <c r="D40" s="191"/>
      <c r="E40" s="133"/>
      <c r="F40" s="133"/>
      <c r="G40" s="120">
        <v>1</v>
      </c>
      <c r="H40" s="121">
        <v>2</v>
      </c>
      <c r="I40" s="128" t="s">
        <v>841</v>
      </c>
    </row>
    <row r="41" spans="1:9" ht="189.75" thickBot="1">
      <c r="A41" s="141">
        <v>38</v>
      </c>
      <c r="B41" s="190"/>
      <c r="C41" s="142" t="s">
        <v>842</v>
      </c>
      <c r="D41" s="143" t="s">
        <v>843</v>
      </c>
      <c r="E41" s="133"/>
      <c r="F41" s="133"/>
      <c r="G41" s="120">
        <v>1</v>
      </c>
      <c r="H41" s="121">
        <v>2</v>
      </c>
      <c r="I41" s="128" t="s">
        <v>844</v>
      </c>
    </row>
    <row r="42" spans="1:9" ht="105.75" thickBot="1">
      <c r="A42" s="141">
        <v>39</v>
      </c>
      <c r="B42" s="190"/>
      <c r="C42" s="142" t="s">
        <v>845</v>
      </c>
      <c r="D42" s="143" t="s">
        <v>846</v>
      </c>
      <c r="E42" s="133"/>
      <c r="F42" s="123">
        <v>1</v>
      </c>
      <c r="G42" s="120">
        <v>3</v>
      </c>
      <c r="H42" s="121">
        <v>2</v>
      </c>
      <c r="I42" s="128" t="s">
        <v>847</v>
      </c>
    </row>
    <row r="43" spans="1:9" ht="42.75" thickBot="1">
      <c r="A43" s="141">
        <v>40</v>
      </c>
      <c r="B43" s="190"/>
      <c r="C43" s="142" t="s">
        <v>848</v>
      </c>
      <c r="D43" s="143" t="s">
        <v>849</v>
      </c>
      <c r="E43" s="133"/>
      <c r="F43" s="133"/>
      <c r="G43" s="120">
        <v>1</v>
      </c>
      <c r="H43" s="121">
        <v>2</v>
      </c>
      <c r="I43" s="128" t="s">
        <v>850</v>
      </c>
    </row>
    <row r="44" spans="1:9" ht="147.75" thickBot="1">
      <c r="A44" s="141">
        <v>41</v>
      </c>
      <c r="B44" s="190"/>
      <c r="C44" s="142" t="s">
        <v>851</v>
      </c>
      <c r="D44" s="143" t="s">
        <v>852</v>
      </c>
      <c r="E44" s="133"/>
      <c r="F44" s="133"/>
      <c r="G44" s="120">
        <v>1</v>
      </c>
      <c r="H44" s="121">
        <v>2</v>
      </c>
      <c r="I44" s="128" t="s">
        <v>853</v>
      </c>
    </row>
    <row r="45" spans="1:9" ht="105.75" thickBot="1">
      <c r="A45" s="141">
        <v>42</v>
      </c>
      <c r="B45" s="190"/>
      <c r="C45" s="142" t="s">
        <v>854</v>
      </c>
      <c r="D45" s="143" t="s">
        <v>855</v>
      </c>
      <c r="E45" s="133"/>
      <c r="F45" s="123">
        <v>1</v>
      </c>
      <c r="G45" s="120">
        <v>2</v>
      </c>
      <c r="H45" s="121">
        <v>3</v>
      </c>
      <c r="I45" s="128" t="s">
        <v>827</v>
      </c>
    </row>
    <row r="46" spans="1:9" ht="42.75" thickBot="1">
      <c r="A46" s="145">
        <v>43</v>
      </c>
      <c r="B46" s="183" t="s">
        <v>447</v>
      </c>
      <c r="C46" s="146" t="s">
        <v>856</v>
      </c>
      <c r="D46" s="184" t="s">
        <v>857</v>
      </c>
      <c r="E46" s="133"/>
      <c r="F46" s="133"/>
      <c r="G46" s="133"/>
      <c r="H46" s="121">
        <v>1</v>
      </c>
      <c r="I46" s="129" t="s">
        <v>850</v>
      </c>
    </row>
    <row r="47" spans="1:9" ht="105.75" thickBot="1">
      <c r="A47" s="145">
        <v>44</v>
      </c>
      <c r="B47" s="183"/>
      <c r="C47" s="146" t="s">
        <v>858</v>
      </c>
      <c r="D47" s="184"/>
      <c r="E47" s="133"/>
      <c r="F47" s="133"/>
      <c r="G47" s="133"/>
      <c r="H47" s="121">
        <v>1</v>
      </c>
      <c r="I47" s="129" t="s">
        <v>859</v>
      </c>
    </row>
    <row r="48" spans="1:9" ht="42.75" thickBot="1">
      <c r="A48" s="145">
        <v>45</v>
      </c>
      <c r="B48" s="183"/>
      <c r="C48" s="146" t="s">
        <v>860</v>
      </c>
      <c r="D48" s="184"/>
      <c r="E48" s="133"/>
      <c r="F48" s="133"/>
      <c r="G48" s="133"/>
      <c r="H48" s="121">
        <v>1</v>
      </c>
      <c r="I48" s="129" t="s">
        <v>850</v>
      </c>
    </row>
  </sheetData>
  <mergeCells count="15">
    <mergeCell ref="B4:B15"/>
    <mergeCell ref="D12:D15"/>
    <mergeCell ref="A1:B3"/>
    <mergeCell ref="C2:C3"/>
    <mergeCell ref="D2:D3"/>
    <mergeCell ref="E2:H2"/>
    <mergeCell ref="I2:I3"/>
    <mergeCell ref="B46:B48"/>
    <mergeCell ref="D46:D48"/>
    <mergeCell ref="B16:B33"/>
    <mergeCell ref="I16:I20"/>
    <mergeCell ref="I22:I23"/>
    <mergeCell ref="B34:B45"/>
    <mergeCell ref="D35:D36"/>
    <mergeCell ref="D37:D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Matriz-Entrevistas</vt:lpstr>
      <vt:lpstr>Estado del arte-técnica</vt:lpstr>
      <vt:lpstr>Pinzas y agarres de la mano</vt:lpstr>
      <vt:lpstr>Agarres versus AVD</vt:lpstr>
      <vt:lpstr>Pinzas y agarres de la mano (2</vt:lpstr>
      <vt:lpstr>Matriz func versus GDL</vt:lpstr>
      <vt:lpstr>Sheet6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Nicolás</dc:creator>
  <cp:lastModifiedBy>Nicolás Ramírez</cp:lastModifiedBy>
  <cp:revision>0</cp:revision>
  <cp:lastPrinted>2015-05-28T12:50:27Z</cp:lastPrinted>
  <dcterms:created xsi:type="dcterms:W3CDTF">2014-10-19T17:45:14Z</dcterms:created>
  <dcterms:modified xsi:type="dcterms:W3CDTF">2015-07-20T00:27:39Z</dcterms:modified>
  <dc:language>en-US</dc:language>
</cp:coreProperties>
</file>